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CAB2751-730C-40D3-AD9F-1DC8292135C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T49" i="1"/>
  <c r="BF50" i="1"/>
  <c r="BT50" i="1"/>
  <c r="BF51" i="1"/>
  <c r="BT51" i="1"/>
  <c r="BF52" i="1"/>
  <c r="BT52" i="1"/>
  <c r="BF53" i="1"/>
  <c r="BT53" i="1"/>
  <c r="BF54" i="1"/>
  <c r="BT54" i="1"/>
  <c r="BF55" i="1"/>
  <c r="BT55" i="1"/>
  <c r="BF56" i="1"/>
  <c r="BT56" i="1"/>
  <c r="BF57" i="1"/>
  <c r="BT57" i="1"/>
  <c r="BF58" i="1"/>
  <c r="BT58" i="1"/>
  <c r="BF59" i="1"/>
  <c r="BT59" i="1"/>
  <c r="BF60" i="1"/>
  <c r="BT60" i="1"/>
  <c r="BT61" i="1"/>
  <c r="BF62" i="1"/>
  <c r="BT62" i="1"/>
  <c r="BT63" i="1"/>
  <c r="BT64" i="1"/>
  <c r="BF65" i="1"/>
  <c r="BT65" i="1"/>
  <c r="BF66" i="1"/>
  <c r="BT66" i="1"/>
  <c r="BF67" i="1"/>
  <c r="BT67" i="1"/>
  <c r="BF68" i="1"/>
  <c r="BT68" i="1"/>
  <c r="BF69" i="1"/>
  <c r="BT69" i="1"/>
  <c r="BF70" i="1"/>
  <c r="BT70" i="1"/>
  <c r="BT71" i="1"/>
  <c r="BF72" i="1"/>
  <c r="BT72" i="1"/>
  <c r="BT73" i="1"/>
  <c r="BF74" i="1"/>
  <c r="BT74" i="1"/>
  <c r="BF75" i="1"/>
  <c r="BT75" i="1"/>
  <c r="BT76" i="1"/>
  <c r="BF77" i="1"/>
  <c r="BT77" i="1"/>
  <c r="BF78" i="1"/>
  <c r="BT78" i="1"/>
  <c r="BT79" i="1"/>
  <c r="BF80" i="1"/>
  <c r="BT80" i="1"/>
  <c r="BF81" i="1"/>
  <c r="BT81" i="1"/>
  <c r="BF82" i="1"/>
  <c r="BT82" i="1"/>
  <c r="BF83" i="1"/>
  <c r="BT83" i="1"/>
  <c r="BT84" i="1"/>
  <c r="BT85" i="1"/>
  <c r="BF86" i="1"/>
  <c r="BT86" i="1"/>
  <c r="BF87" i="1"/>
  <c r="BT87" i="1"/>
  <c r="BF88" i="1"/>
  <c r="BT88" i="1"/>
  <c r="BF89" i="1"/>
  <c r="BT89" i="1"/>
  <c r="BF90" i="1"/>
  <c r="BT90" i="1"/>
  <c r="BF91" i="1"/>
  <c r="BT91" i="1"/>
  <c r="BT92" i="1"/>
  <c r="BF93" i="1"/>
  <c r="BT93" i="1"/>
  <c r="BT94" i="1"/>
  <c r="BT95" i="1"/>
  <c r="BT96" i="1"/>
  <c r="BF97" i="1"/>
  <c r="BT97" i="1"/>
</calcChain>
</file>

<file path=xl/sharedStrings.xml><?xml version="1.0" encoding="utf-8"?>
<sst xmlns="http://schemas.openxmlformats.org/spreadsheetml/2006/main" count="5822" uniqueCount="1978">
  <si>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</si>
  <si>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</si>
  <si>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</si>
  <si>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</si>
  <si>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</si>
  <si>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</si>
  <si>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</si>
  <si>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</si>
  <si>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</si>
  <si>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</si>
  <si>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</si>
  <si>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</si>
  <si>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</si>
  <si>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</si>
  <si>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</si>
  <si>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</si>
  <si>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</si>
  <si>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</si>
  <si>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</si>
  <si>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</si>
  <si>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</si>
  <si>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</si>
  <si>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</si>
  <si>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</si>
  <si>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</si>
  <si>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</si>
  <si>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</si>
  <si>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</si>
  <si>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</si>
  <si>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</si>
  <si>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</si>
  <si>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</si>
  <si>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</si>
  <si>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</si>
  <si>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</si>
  <si>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</si>
  <si>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</si>
  <si>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</si>
  <si>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</si>
  <si>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</si>
  <si>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</si>
  <si>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</si>
  <si>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</si>
  <si>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</si>
  <si>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</si>
  <si>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</si>
  <si>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</si>
  <si>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</si>
  <si>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</si>
  <si>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</si>
  <si>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</si>
  <si>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</si>
  <si>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</si>
  <si>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</si>
  <si>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</si>
  <si>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</si>
  <si>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</si>
  <si>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</si>
  <si>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</si>
  <si>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</si>
  <si>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</si>
  <si>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</si>
  <si>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</si>
  <si>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</si>
  <si>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</si>
  <si>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</si>
  <si>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</si>
  <si>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</si>
  <si>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</si>
  <si>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</si>
  <si>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</si>
  <si>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</si>
  <si>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</si>
  <si>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Myrzatayeva, G; Almetov, N; Tazhmukhanova, N</t>
  </si>
  <si>
    <t/>
  </si>
  <si>
    <t>Myrzatayeva, Gulmira; Almetov, Negmatzhan; Tazhmukhanova, Nagima</t>
  </si>
  <si>
    <t>Systematic training of future teachers for developing critical thinking of schools pupils in Kazakhstan</t>
  </si>
  <si>
    <t>COGENT EDUCATION</t>
  </si>
  <si>
    <t>English</t>
  </si>
  <si>
    <t>Article</t>
  </si>
  <si>
    <t>Critical thinking; future teachers; approaches to developing critical thinking; professional competence for developing critical thinking of school pupils</t>
  </si>
  <si>
    <t>SKILLS</t>
  </si>
  <si>
    <t>The article focusses on the problem of professional competencies formation of students-prospective teachers in relation to the development of critical thinking of school pupils. Based on the theoretical analysis of relevant psychological and pedagogical literature and on problem analysis, three possible approaches for training future teachers to achieve professional competencies which demonstrate their readiness to develop critical thinking of schoolchildren. The study was conducted in 2020-2021 academic year. Using the Watson-Glaser Test, levels of development of critical thinking of the third-year students-future teachers of English language are determined. With the testing method, level of mastery by students of theoretical foundations and approaches to the development of critical thinking are studied. Methods of control tasks describing pedagogical situations which allowed to determine students' skills in using methods and techniques of CT development of pupils. The effectiveness of three possible approaches to the development of professional competencies related to critical thinking instruction are measured and compared. It is concluded that the most effective approach is through systematic integration of tasks of developing students-future teachers' own capacity for critical thinking with formation of their readiness and competencies for professional pedagogical activities to develop critical thinking of school pupils.</t>
  </si>
  <si>
    <t>[Myrzatayeva, Gulmira; Almetov, Negmatzhan] M Auezov South Kazakhstan Univ, Dept Modern Pedag &amp; psychol, Shymkent, Kazakhstan; [Tazhmukhanova, Nagima] M Auezov South Kazakhstan Univ, Dept Gen Hist &amp; Museum Management, Shymkent, Kazakhstan; [Myrzatayeva, Gulmira] Tauke Khan Ave 5, Shymkent 160000, Kazakhstan</t>
  </si>
  <si>
    <t>M. Auezov South Kazakhstan State University; M. Auezov South Kazakhstan State University</t>
  </si>
  <si>
    <t>Myrzatayeva, G (corresponding author), Tauke Khan Ave 5, Shymkent 160000, Kazakhstan.</t>
  </si>
  <si>
    <t>gulmira_ukgu@mail.ru</t>
  </si>
  <si>
    <t>Myrzatayeva, Gulmira/0000-0002-5975-4451</t>
  </si>
  <si>
    <t>TAYLOR &amp; FRANCIS AS</t>
  </si>
  <si>
    <t>OSLO</t>
  </si>
  <si>
    <t>KARL JOHANS GATE 5, NO-0154 OSLO, NORWAY</t>
  </si>
  <si>
    <t>2331-186X</t>
  </si>
  <si>
    <t>COGENT EDUC</t>
  </si>
  <si>
    <t>Cogent Educ.</t>
  </si>
  <si>
    <t>DEC 11</t>
  </si>
  <si>
    <t>10.1080/2331186X.2023.2202103</t>
  </si>
  <si>
    <t>Education &amp; Educational Research</t>
  </si>
  <si>
    <t>Emerging Sources Citation Index (ESCI)</t>
  </si>
  <si>
    <t>J1UE8</t>
  </si>
  <si>
    <t>gold</t>
  </si>
  <si>
    <t>2023-10-18</t>
  </si>
  <si>
    <t>WOS:001007524300001</t>
  </si>
  <si>
    <t>Mukhamejanova, D; Konurbayeva, Z</t>
  </si>
  <si>
    <t>Mukhamejanova, Dinara; Konurbayeva, Zhadyra</t>
  </si>
  <si>
    <t>Diaspora engagement and return migration for educational purposes in Estonia and Kazakhstan</t>
  </si>
  <si>
    <t>INTERNATIONAL JOURNAL OF COMPARATIVE EDUCATION AND DEVELOPMENT</t>
  </si>
  <si>
    <t>Estonia; Kazakhstan; Higher education; Diaspora engagement; Return migration</t>
  </si>
  <si>
    <t>MIGRANTS; CITIZENSHIP; INTEGRATION</t>
  </si>
  <si>
    <t>Purpose This study examines diaspora engagement and return migration programs aimed at providing diaspora youth with an opportunity to obtain higher education in Estonia and Kazakhstan. In particular, the authors sought to identify the main motivations, benefits and challenges of the programs, as well as understand how the programs contribute to the ethnic identity formation of diaspora students.Design/methodology/approach The paper employed a qualitative multiple-case study research design. In both countries, data were collected by means of 26 semi-structured interviews with return migrant students and experts involved in implementing the programs.Findings The study findings suggest that the primary motivations for diaspora youth to return to their homelands are tuition-free higher education, financial support and repatriation prospects in both countries. In Estonia, the scholarship holders struggled with language requirements for university admissions, the cost of living insufficiently covered by the monthly stipend and limited integration opportunities. In Kazakhstan, the students had to face the Russian language barrier and socio-cultural marginalization in their everyday life. It was also found that the return migrant students in Estonia and Kazakhstan develop hybrid identities to integrate into their domestic society. They reinforce their ethnic identities and negotiate their diasporic identities to make sense of their own background and cultural heritage and acclimatize to life in the new context.Originality/value The study provides practical implications for policy implementers and policymakers in Estonia and Kazakhstan. It can also be useful for the worldwide research community interested in exploring education-oriented diaspora engagement and return migration programs and their influence on the ethnic identity of diaspora students.</t>
  </si>
  <si>
    <t>[Mukhamejanova, Dinara] M Narikbayev KAZGUU Univ, Astana, Kazakhstan; [Konurbayeva, Zhadyra] D Serikbayev East Kazakhstan State Tech Univ, Ust Kamenogorsk, Kazakhstan</t>
  </si>
  <si>
    <t>D. Serikbayev East Kazakhstan State Technical University</t>
  </si>
  <si>
    <t>Mukhamejanova, D (corresponding author), M Narikbayev KAZGUU Univ, Astana, Kazakhstan.</t>
  </si>
  <si>
    <t>dinara_mukhamejanova@kazguu.kz; ZhKonurbaeva@edu.ektu.kz</t>
  </si>
  <si>
    <t>Mukhamejanova, Dinara/0000-0002-1177-4840</t>
  </si>
  <si>
    <t>EMERALD GROUP PUBLISHING LTD</t>
  </si>
  <si>
    <t>BINGLEY</t>
  </si>
  <si>
    <t>HOWARD HOUSE, WAGON LANE, BINGLEY BD16 1WA, W YORKSHIRE, ENGLAND</t>
  </si>
  <si>
    <t>2396-7404</t>
  </si>
  <si>
    <t>2309-4907</t>
  </si>
  <si>
    <t>INT J COMP EDUC DEV</t>
  </si>
  <si>
    <t>Int. J. Comp. Educ. Dev.</t>
  </si>
  <si>
    <t>AUG 8</t>
  </si>
  <si>
    <t>10.1108/IJCED-07-2022-0055</t>
  </si>
  <si>
    <t>AUG 2023</t>
  </si>
  <si>
    <t>O1QF2</t>
  </si>
  <si>
    <t>WOS:001038492100001</t>
  </si>
  <si>
    <t>Hajar, A; Karakus, M</t>
  </si>
  <si>
    <t>Hajar, Anas; Karakus, Mehmet</t>
  </si>
  <si>
    <t>Private supplementary tutoring and educational inequality in secondary education in Kazakhstan</t>
  </si>
  <si>
    <t>CENTRAL ASIAN SURVEY</t>
  </si>
  <si>
    <t>Article; Early Access</t>
  </si>
  <si>
    <t>private supplementary tutoring; access to higher education; educational inequality; secondary school students' perceptions; mixed-methods study; &gt;</t>
  </si>
  <si>
    <t>SHADOW EDUCATION</t>
  </si>
  <si>
    <t>This mixed-methods study is the first to explore the association between fee-charging private supplementary tutoring (PT) participation and access to higher education in Kazakhstan from the perspectives of Grade 11 students during the COVID-19 pandemic. Guided by the work of Entrich in 2018, a four-dimensional model of educational inequality in PT, this study found that the scale of PT had expanded during the pandemic, with 75.06% (623 out of 830) of participants engaged in PT, mainly to excel in the university entrance examinations and gain a state grant at their preferred university in Kazakhstan. Also, 73.8% of the students spent 40,000 tenge (US$88) or less on PT per month. Although participants' families prioritized boys for providing PT services, most participants neither agreed nor disagreed that PT was a financial pressure on their families, probably because the majority attended group tutoring delivered at tutorial centres, and this mode of tutoring reduced the unit cost and gave them the attention they needed from their tutors. The 30 interviewees had positive attitudes towards PT, but some mentioned a few of its disadvantages, including the spread of less qualified, costly tutors due to the unregulated PT market in Kazakhstan. This study suggests pedagogical implications and areas for ongoing research.</t>
  </si>
  <si>
    <t>[Hajar, Anas] Nazarbayev Univ, Grad Sch Educ, Astana, Kazakhstan; [Karakus, Mehmet] Coventry Univ, Res Ctr Global Learning, Coventry, England</t>
  </si>
  <si>
    <t>Nazarbayev University; Coventry University</t>
  </si>
  <si>
    <t>Hajar, A (corresponding author), Nazarbayev Univ, Grad Sch Educ, Astana, Kazakhstan.</t>
  </si>
  <si>
    <t>anas.hajar@nu.edu.kz</t>
  </si>
  <si>
    <t>Hajar, Anas/AAI-9143-2020</t>
  </si>
  <si>
    <t>Hajar, Anas/0000-0001-7513-9689; Karakus, Mehmet/0000-0002-3628-9809</t>
  </si>
  <si>
    <t>ROUTLEDGE JOURNALS, TAYLOR &amp; FRANCIS LTD</t>
  </si>
  <si>
    <t>ABINGDON</t>
  </si>
  <si>
    <t>2-4 PARK SQUARE, MILTON PARK, ABINGDON OX14 4RN, OXON, ENGLAND</t>
  </si>
  <si>
    <t>0263-4937</t>
  </si>
  <si>
    <t>1465-3354</t>
  </si>
  <si>
    <t>CENT ASIAN SURV</t>
  </si>
  <si>
    <t>Cent. Asian Surv.</t>
  </si>
  <si>
    <t>2023 JUL 25</t>
  </si>
  <si>
    <t>10.1080/02634937.2023.2234420</t>
  </si>
  <si>
    <t>JUL 2023</t>
  </si>
  <si>
    <t>Area Studies</t>
  </si>
  <si>
    <t>Social Science Citation Index (SSCI)</t>
  </si>
  <si>
    <t>P0LP5</t>
  </si>
  <si>
    <t>WOS:001047644900001</t>
  </si>
  <si>
    <t>Hajar, A; Batyrkhanova, G; Manan, SA</t>
  </si>
  <si>
    <t>Hajar, Anas; Batyrkhanova, Gulmira; Manan, Syed Abdul</t>
  </si>
  <si>
    <t>Understanding challenges, investment, and strategic language use of postgraduate students in an English-medium university in Kazakhstan</t>
  </si>
  <si>
    <t>ASIAN ENGLISHES</t>
  </si>
  <si>
    <t>Language learning strategies; postgraduate Kazakhstani students; learner agency; English-medium instruction; qualitative inquiry</t>
  </si>
  <si>
    <t>This qualitative study documents six postgraduate Kazakh students' challenges, language learning strategies (LLSs), and future vision while studying at a highly selective English medium instruction (EMI) university in Kazakhstan. It also aims to capture the influence of the participants' past English learning experiences and contextual factors on their LLS deployment. The study found that all participants exhibited greater agency, using a host of appropriate LLSs to complete their master's programmes successfully. However, the two participants who studied in schools for the gifted encountered fewer challenges than the other participants from mainstream schools after joining the EMI university. The former exercising their agency and their positive previous English language learning experiences enabled them to use diverse voluntary strategies to accomplish both personal and national goals. This study reveals how educational policy and distribution of enabling language learning resources in similar contexts can affect individuals' LLS choices and use, and their identity improvement.</t>
  </si>
  <si>
    <t>[Hajar, Anas; Batyrkhanova, Gulmira; Manan, Syed Abdul] Nazarbayev Univ, Grad Sch Educ, Astana 5028, Kazakhstan</t>
  </si>
  <si>
    <t>Nazarbayev University</t>
  </si>
  <si>
    <t>Hajar, A (corresponding author), Nazarbayev Univ, Grad Sch Educ, Astana 5028, Kazakhstan.</t>
  </si>
  <si>
    <t>Hajar, Anas/0000-0001-7513-9689; Abdul Manan, Syed/0000-0002-8703-5876</t>
  </si>
  <si>
    <t>Nazarbayev University Graduate School of Education [080420FD1903]</t>
  </si>
  <si>
    <t>Nazarbayev University Graduate School of Education</t>
  </si>
  <si>
    <t>The work was supported by ~Nazarbayev University Graduate School of Education [080420FD1903].</t>
  </si>
  <si>
    <t>1348-8678</t>
  </si>
  <si>
    <t>2331-2548</t>
  </si>
  <si>
    <t>ASIAN ENGL</t>
  </si>
  <si>
    <t>Asian Engl.</t>
  </si>
  <si>
    <t>2023 JUN 5</t>
  </si>
  <si>
    <t>10.1080/13488678.2023.2216868</t>
  </si>
  <si>
    <t>JUN 2023</t>
  </si>
  <si>
    <t>Linguistics</t>
  </si>
  <si>
    <t>I0HW4</t>
  </si>
  <si>
    <t>WOS:000999681700001</t>
  </si>
  <si>
    <t>Kuzhabekova, A; Amankulova, Z</t>
  </si>
  <si>
    <t>Kuzhabekova, Aliya; Amankulova, Zhuldyz</t>
  </si>
  <si>
    <t>Supporting Sponsored International Students during COVID-19 Pandemic: Insights from a Study of Kazakhstani Bolashak Scholarship Recipients</t>
  </si>
  <si>
    <t>EUROPEAN EDUCATION</t>
  </si>
  <si>
    <t>HIGHER-EDUCATION; RESPONSES</t>
  </si>
  <si>
    <t>The aim of this study was to understand how international students sponsored by the Bolashak program administered in Kazakhstan perceived the support provided by the host institutions and the funding agency during the unprecedented COVID-19 pandemic. We conducted a cross-sectional survey to gain a foundational understanding and basic description of the central phenomenon. Our findings demonstrate that Bolashak scholarship recipients seem generally satisfied with the overall level of support provided, however, they seem to feel better supported by the host institutions than the scholarship administering agency. We employed a combination of three theories-Principal-Agent Theory, Institutional Isomorphism Theory, and the Theory of Institutional Dynamics in Interorganizational Collaboration, which help to explain our findings. Study findings suggest several areas of improvement for institutional emergency response and sponsored students.</t>
  </si>
  <si>
    <t>[Kuzhabekova, Aliya] Univ Calgary, Nazarbayev Univ, Werklund Sch Educ, Grad Sch Educ, Calgary, AB, Canada; [Amankulova, Zhuldyz] Univ Minnesota Twin Cities, Minneapolis, MN USA; [Amankulova, Zhuldyz] Univ Minnesota Twin Cities, Dept Org Leadership Policy &amp; Dev, Minneapolis, MN 55455 USA</t>
  </si>
  <si>
    <t>University of Calgary; University of Minnesota System; University of Minnesota Twin Cities; University of Minnesota System; University of Minnesota Twin Cities</t>
  </si>
  <si>
    <t>Amankulova, Z (corresponding author), Univ Minnesota Twin Cities, Dept Org Leadership Policy &amp; Dev, Minneapolis, MN 55455 USA.</t>
  </si>
  <si>
    <t>amank005@umn.edu</t>
  </si>
  <si>
    <t>Amankulova, Zhuldyz/0000-0003-4922-0736; Kuzhabekova, Aliya/0000-0002-9719-0220</t>
  </si>
  <si>
    <t>1056-4934</t>
  </si>
  <si>
    <t>1944-7086</t>
  </si>
  <si>
    <t>EUR EDUC</t>
  </si>
  <si>
    <t>Eur. Educ.</t>
  </si>
  <si>
    <t>JAN 2</t>
  </si>
  <si>
    <t>10.1080/10564934.2023.2217803</t>
  </si>
  <si>
    <t>L3NM8</t>
  </si>
  <si>
    <t>WOS:001000729000001</t>
  </si>
  <si>
    <t>Khibina, N; Salimzhanova, A; Khibina, Z; Kariyev, A</t>
  </si>
  <si>
    <t>Khibina, Neilya; Salimzhanova, Aizhan; Khibina, Zada; Kariyev, Adlet</t>
  </si>
  <si>
    <t>Distance Learning during the COVID-19 Pandemic: Stress Factors for Female School and University Teachers in Kazakhstan and Kyrgyzstan</t>
  </si>
  <si>
    <t>EUROPEAN JOURNAL OF CONTEMPORARY EDUCATION</t>
  </si>
  <si>
    <t>Pandemic; Covid-19; distance (online) learning; anxiety; depression; stress; women teachers; Kazakhstan; Kyrgyzstan</t>
  </si>
  <si>
    <t>OCCUPATIONAL STRESS; HEALTH</t>
  </si>
  <si>
    <t>According to international studies, teachers experience more stress than representatives of other professions and are included in the group of occupations with a high presence of stress factors. This is due to the hard work of teachers in terms of high responsibility, motivational and personal involvement in pedagogical work, as well as significant participation in communication with school children or students that determine the stressful nature of the teacher's activity. Difficulties were especially noticeable when teachers switched to distance education in the context of the COVID-19 pandemic. This study examines the predictors of stress affecting the mental health of female teachers in schools and universities in Central Asia (Kazakhstan and Kyrgyzstan) during distance (online) learning at the time of the pandemic. In addition, according to the results of the study, it was found that in the conditions of COVID-19, the impact of the level of material and technical security/access on mental health is important when female teachers have a good social climate at work. The study also confirmed that the impact on mental health is most noticeable when female teachers are more actively involved in the decision-making process with specific organizational goals in accordance with a participatory management policy, and female teachers often receive feedback about their work. Female teachers at universities and schools were surveyed using a random stratified sampling method, and an anonymous online survey was conducted. Responses from school and university women teachers/lecturers were collected in Google Forms, which subsequently led to a comparative analysis of stress factors affecting their mental health. A total of 748 female teachers took part in the survey. Empirical research is based on a quantitative research method and uses a survey data collection methodology. Stress factors among female educators were tested T-test SPSS.22 software.</t>
  </si>
  <si>
    <t>[Khibina, Neilya; Salimzhanova, Aizhan; Kariyev, Adlet] Kazakh Natl Womens Teacher Training Univ, Alma Ata, Kazakhstan; [Khibina, Zada] Aktobe Reg Univ, Aktobe, Kazakhstan</t>
  </si>
  <si>
    <t>Kazakh National Women's Teacher Training University</t>
  </si>
  <si>
    <t>Khibina, N (corresponding author), Kazakh Natl Womens Teacher Training Univ, Alma Ata, Kazakhstan.</t>
  </si>
  <si>
    <t>neilya2204@mail.ru; aizhan.salimzhan@gmail.com; zada.xibina@mail.ru; adlet.kariyev@gmail.com</t>
  </si>
  <si>
    <t>UNESCO Almaty Cluster Office; Rutgers University</t>
  </si>
  <si>
    <t>&amp; nbsp;This study was carried out with the financial support of the UNESCO Almaty Cluster Office. Data collection among school and university teachers was facilitated through official contacts and assistance from government educational directories, embassies and consulates general. The research instrument was reviewed and evaluated by education experts from the UNESCO Almaty Cluster Office. Authors express their gratitude to all participants, organizers and reviewers of this project. Special thanks to Nam Alexandra and Tabaeva Almira. They were involved in the project as external researchers in order to increase the validity and reliability of the interpretation of the results (including for the purposes of data analysis and processing) . We thank Sarah F. Small, from the Center for Women and Work at School of Management and Labor Relations in Rutgers University, for her comments on earlier drafts of this work.</t>
  </si>
  <si>
    <t>Cherkas Global Univ Press</t>
  </si>
  <si>
    <t>Washington</t>
  </si>
  <si>
    <t>1717 N Street NW, Suite 1, Washington, District of Columbia, UNITED STATES</t>
  </si>
  <si>
    <t>2304-9650</t>
  </si>
  <si>
    <t>2305-6746</t>
  </si>
  <si>
    <t>EUR J CONTEMP EDUC</t>
  </si>
  <si>
    <t>Eur. J. Contermp. Educ.</t>
  </si>
  <si>
    <t>JUN</t>
  </si>
  <si>
    <t>10.13187/ejced.2023.2.493</t>
  </si>
  <si>
    <t>L6EB7</t>
  </si>
  <si>
    <t>Bronze</t>
  </si>
  <si>
    <t>WOS:001024165100013</t>
  </si>
  <si>
    <t>Zadorozhnyy, A; Lee, JS</t>
  </si>
  <si>
    <t>Zadorozhnyy, Artem; Lee, Ju Seong</t>
  </si>
  <si>
    <t>Informal Digital Learning of English and willingness to communicate in a second language: self-efficacy beliefs as a mediator</t>
  </si>
  <si>
    <t>COMPUTER ASSISTED LANGUAGE LEARNING</t>
  </si>
  <si>
    <t>Informal Digital Learning of English; willingness to communicate in a second language; self-efficacy beliefs; Kazakhstan</t>
  </si>
  <si>
    <t>EFL LEARNERS WILLINGNESS; L2; PERSONALITY; MOTIVATION; TEACHERS; WILD</t>
  </si>
  <si>
    <t>Informal Digital Learning of English (IDLE) is associated with willingness to communicate in a second language (L2 WTC). Although affective mediators (e.g. enjoyment and anxiety) have been found to influence the relationship between IDLE and L2 WTC, it is unclear whether cognitive factors influence IDLE's effects on L2 WTC. This study aims to fill this gap by determining whether self-efficacy beliefs mediate the relationship between IDLE and L2 WTC among 246 Kazakhstani university EFL students. In contrast to previous research in other Asian contexts, our structural equation modelling results revealed that IDLE was not directly related to L2 WTC. Instead, self-efficacy beliefs acted as a full mediator between IDLE constructs and L2 WTC. These findings suggest that EFL students who participate in IDLE activities more frequently have a stronger belief in their own ability to perform various tasks in English, which leads to a greater willingness to communicate. This is the first research of its kind in Kazakhstani EFL context. This is also the first study to show that IDLE and L2 WTC are linked via a cognitive factor. Our research offers a context-specific pedagogical IDLE model to teachers and teacher educators in Kazakhstan and other similar EFL contexts.</t>
  </si>
  <si>
    <t>[Zadorozhnyy, Artem; Lee, Ju Seong] Educ Univ Hong Kong, Dept English Language Educ, Tai Po, 10 Lo Ping Rd, Hong Kong, Peoples R China</t>
  </si>
  <si>
    <t>Education University of Hong Kong (EdUHK)</t>
  </si>
  <si>
    <t>Lee, JS (corresponding author), Educ Univ Hong Kong, Dept English Language Educ, Tai Po, 10 Lo Ping Rd, Hong Kong, Peoples R China.</t>
  </si>
  <si>
    <t>jslee@eduhk.hk</t>
  </si>
  <si>
    <t>Lee, Ju Seong/0000-0002-8756-0910</t>
  </si>
  <si>
    <t>Hong Kong PhD Fellowship Scheme (HKPFS) [PF17-05181]</t>
  </si>
  <si>
    <t>Hong Kong PhD Fellowship Scheme (HKPFS)</t>
  </si>
  <si>
    <t>AcknowledgmentThe work is a part of PhD research funded by Hong Kong PhD Fellowship Scheme (HKPFS) (Grant number PF17-05181).</t>
  </si>
  <si>
    <t>0958-8221</t>
  </si>
  <si>
    <t>1744-3210</t>
  </si>
  <si>
    <t>COMPUT ASSIST LANG L</t>
  </si>
  <si>
    <t>Comput. Assist. Lang. Learn.</t>
  </si>
  <si>
    <t>2023 MAY 19</t>
  </si>
  <si>
    <t>10.1080/09588221.2023.2215279</t>
  </si>
  <si>
    <t>MAY 2023</t>
  </si>
  <si>
    <t>Education &amp; Educational Research; Linguistics; Language &amp; Linguistics</t>
  </si>
  <si>
    <t>Social Science Citation Index (SSCI); Arts &amp; Humanities Citation Index (A&amp;HCI)</t>
  </si>
  <si>
    <t>Education &amp; Educational Research; Linguistics</t>
  </si>
  <si>
    <t>H1AI3</t>
  </si>
  <si>
    <t>WOS:000993350800001</t>
  </si>
  <si>
    <t>Akimkhanova, Z; Turekhanova, K; Karwasz, GP</t>
  </si>
  <si>
    <t>Akimkhanova, Zhuldyzay; Turekhanova, Kunduz; Karwasz, Grzegorz P.</t>
  </si>
  <si>
    <t>Interactive Games and Plays in Teaching Physics and Astronomy</t>
  </si>
  <si>
    <t>EDUCATION SCIENCES</t>
  </si>
  <si>
    <t>education; pedagogy; role-playing games; didactic games; teaching physics</t>
  </si>
  <si>
    <t>Physics is a difficult subject in which to trigger interest in pupils, particularly in junior high school classes: this reflects in the results of maturity exams. Therefore, teachers, educators (and authorities deciding on CV contents) should search for new efficient methods, techniques, and contents corresponding to particular topics in physics. What can be done at the level of a single university (even if big) or school is to enrich standard lessons with new elements and observe how the responses of pupils change. In this article, the results of an implementation of interactive plays and games are presented for enhancing pupils' interest and rate of understanding in physics, astronomy, and engineering. The games were designed by authors and the contents were developed jointly at Nicolaus Copernicus University, Poland and al-Farabi Kazakh National University, Kazakhstan. Implementation was carried out both in schools (a secondary school in Almaty and one primary school in Torun) and in extra-school (secondary school students in Almaty, elementary and secondary school students in Torun, during university-based activities) environments. A preliminary analysis of the didactical efficiency is given. We observed a positive reception of the majority of the didactical means that we proposed. These observations will serve us for further (and possibly permanent) enrichment of forms and contents of teaching physics and astronomy.</t>
  </si>
  <si>
    <t>[Akimkhanova, Zhuldyzay; Turekhanova, Kunduz] Al Farabi Kazakh Natl Univ, Fac Phys &amp; Technol, Alma Ata 050040, Kazakhstan; [Karwasz, Grzegorz P.] Nicolaus Copernicus Univ, Inst Phys Astron &amp; Appl Informat, Didact Phys Div, PL-87100 Torun, Poland</t>
  </si>
  <si>
    <t>Al-Farabi Kazakh National University; Nicolaus Copernicus University</t>
  </si>
  <si>
    <t>Karwasz, GP (corresponding author), Nicolaus Copernicus Univ, Inst Phys Astron &amp; Appl Informat, Didact Phys Div, PL-87100 Torun, Poland.</t>
  </si>
  <si>
    <t>karwasz@fizyka.umk.pl</t>
  </si>
  <si>
    <t>Karwasz, Grzegorz/0000-0001-7090-3123; Turekhanova, Kunduz/0000-0003-4662-7290</t>
  </si>
  <si>
    <t>Al-Farabi Kazakh National University; Didactics of Physics Division, NCU</t>
  </si>
  <si>
    <t>Al-Farabi Kazakh National University(Al-Farabi Kazakh National University); Didactics of Physics Division, NCU</t>
  </si>
  <si>
    <t>The PhD fellowship of ZhA is covered by Al-Farabi Kazakh National University. The fellowship of ZhA for the stay at Nicolaus Copernicus University has been covered by NAVA programme of Polish Ministry of Science and Education. Other costs, including the cost of publishing have been covered from funds of Didactics of Physics Division, NCU.</t>
  </si>
  <si>
    <t>MDPI</t>
  </si>
  <si>
    <t>BASEL</t>
  </si>
  <si>
    <t>ST ALBAN-ANLAGE 66, CH-4052 BASEL, SWITZERLAND</t>
  </si>
  <si>
    <t>2227-7102</t>
  </si>
  <si>
    <t>EDUC SCI</t>
  </si>
  <si>
    <t>Educ. Sci.</t>
  </si>
  <si>
    <t>APR</t>
  </si>
  <si>
    <t>10.3390/educsci13040393</t>
  </si>
  <si>
    <t>F7IQ3</t>
  </si>
  <si>
    <t>WOS:000984046400001</t>
  </si>
  <si>
    <t>Khussainova, Z; Gazizova, M; Abauova, G; Zhartay, Z; Raikhanova, G</t>
  </si>
  <si>
    <t>Khussainova, Zhibek; Gazizova, Maiya; Abauova, Gulzhan; Zhartay, Zhanibek; Raikhanova, Gulnur</t>
  </si>
  <si>
    <t>Problems of Generating Productive Employment in the Youth Labor Market as a Dominant Risk Reduction Factor for the NEET Youth Segment in Kazakhstan</t>
  </si>
  <si>
    <t>ECONOMIES</t>
  </si>
  <si>
    <t>youth; youth labor market; NEET; NEET unemployment; labor force; labor market indicators; unemployment rates; NEET youth segment risks; productive employment</t>
  </si>
  <si>
    <t>MANAGEMENT; EDUCATION; INDICATORS; STUDENTS; TRENDS</t>
  </si>
  <si>
    <t>NEET (not in employment, education, or training) unemployment is one of the newer, most relevant, and least studied modern features of the youth labor market, making it an urgent problem to be solved. The purpose of this study is to identify the barriers to creating productive employment in the youth labor market, with a view to reducing the NEET youth segment in Kazakhstan. Our aim is to identify the impact of employment and unemployment parameters in the youth labor market in order to reduce the NEET youth segment in Kazakhstan. The article analyzes the indicators of youth participation in the labor force, defines the features of the youth labor market based on segmentation by age, and identifies the dynamics of youth employment, including the type of economic activity. Particular attention is paid to the NEET youth category in Kazakhstan, providing a comprehensive analysis of the dynamics of the youth labor market for the period 2001-2021. The portrait of Kazakhstani youth in the category of NEET unemployment was determined based on an analysis of labor market indicators. Our study identifies the barriers to generating productive youth employment, allowing policymakers to reduce the NEET youth segment in Kazakhstan.</t>
  </si>
  <si>
    <t>[Khussainova, Zhibek; Gazizova, Maiya; Zhartay, Zhanibek; Raikhanova, Gulnur] Karaganda Buketov Univ, Dept Econ &amp; Int Business, Univ St 28, Karaganda 100024, Kazakhstan; [Abauova, Gulzhan] Esil Univ, Dept Econ, Zhubanov St 7, Astana 010005, Kazakhstan</t>
  </si>
  <si>
    <t>Gazizova, M (corresponding author), Karaganda Buketov Univ, Dept Econ &amp; Int Business, Univ St 28, Karaganda 100024, Kazakhstan.</t>
  </si>
  <si>
    <t>khussainova_zhibek@buketov.edu.kz; gazizova_maiya_1@buketov.edu.kz; abauova_g@mail.ru; zhartai_zhanibek@buketov.edu.kz; raikhanova_gulnur@buketov.edu.kz</t>
  </si>
  <si>
    <t>Committee of Science of the Ministry of Science and Higher Education of the Republic of Kazakhstan [AP09259065]</t>
  </si>
  <si>
    <t>Committee of Science of the Ministry of Science and Higher Education of the Republic of Kazakhstan</t>
  </si>
  <si>
    <t>This research was funded by the Committee of Science of the Ministry of Science and Higher Education of the Republic of Kazakhstan (Grant No. AP09259065).</t>
  </si>
  <si>
    <t>2227-7099</t>
  </si>
  <si>
    <t>Economies</t>
  </si>
  <si>
    <t>10.3390/economies11040116</t>
  </si>
  <si>
    <t>Economics</t>
  </si>
  <si>
    <t>Business &amp; Economics</t>
  </si>
  <si>
    <t>F5ZS7</t>
  </si>
  <si>
    <t>WOS:000983131700001</t>
  </si>
  <si>
    <t>Abdramanova, NK; Alaukhanov, EO</t>
  </si>
  <si>
    <t>Abdramanova, Nazira K.; Alaukhanov, Esbergen O.</t>
  </si>
  <si>
    <t>Crimes against the sexual inviolability of minors in the Republic of Kazakhstan and their latency</t>
  </si>
  <si>
    <t>VESTNIK TOMSKOGO GOSUDARSTVENNOGO UNIVERSITETA-PRAVO-TOMSK STATE UNIVERSITY JOURNAL OF LAW</t>
  </si>
  <si>
    <t>latency; sexual inviolability; sexual offences; sexual abuse; juvenile; criminal statistics</t>
  </si>
  <si>
    <t>The article is devoted to the problems of sexual offences against minors and their latency in the territory of the Republic of Kazakhstan. Sexual and sexual crimes against minors are deliberate actions that infringe on the sexual inviolability, normal moral and physical development of minors, persons who have not reached the age of majority and are protected by the laws of the state. Criminal sexual encroachments on minors, including their own children, represent the highest degree of public danger, which is manifested not only in the danger of such actions at the time of their commission, but also in their consequences. The paper examines the complexities of detection and recording of this category of crime. The authors conduct an analysis of statistical indicators of crimes against sexual inviolability of minors for the period from 2013 to 2020 according to the official data provided by the Committee of Legal Statistics and special records of the General Prosecutor's Office of the Republic of Kazakhstan. Thus, according to CPSSU, the increase in the number of rapes committed against minors in the territory of the Republic of Kazakhstan in 2020 compared to the previous year was 47.4%, the increase in violent acts of sexual nature against minors 12.7%, corrupting minors - 1.8%. However, the crime rate under Article 122 of the Criminal Code (sexual intercourse or other acts of a sexual nature with a person under 16 years of age) decreased by 14.8%. These data make us doubt and, at the same time, link and explain this increase in latent crime. The authors study other official data relating to these types of socially dangerous acts in order to obtain information about their real scale. The authors also seek to identify, through processing and analysis of the results of sociological research, the reasons why victims of these offences are afraid to make contact with the law enforcement agencies. To study the problems of child sexual abuse and to identify the causes and extent of its latency, in February 2021 a sociological survey was conducted in the form of an anonymous questionnaire along with school psychologists among teenagers aged 14 to 18 years old and Kazakh citizens aged 20 years and older via SMS. The total number of students was 50, and, the total number of citizens over the age of 20 was 50. In conclusion, the authors conclude on the basis of their research that the level of latency of crimes against sexual integrity of minors in the Republic of Kazakhstan is very high.</t>
  </si>
  <si>
    <t>[Abdramanova, Nazira K.] Taraz Reg Univ, Taraz, Kazakhstan; [Alaukhanov, Esbergen O.] Supreme Court Republ Kazakhstan, Alma Ata, Kazakhstan</t>
  </si>
  <si>
    <t>Abdramanova, NK (corresponding author), Taraz Reg Univ, Taraz, Kazakhstan.</t>
  </si>
  <si>
    <t>nazira_abdramanova@mail.ru; Doctor.u@mail.ru</t>
  </si>
  <si>
    <t>Abdramanova, Nazira/AAL-4260-2021</t>
  </si>
  <si>
    <t>Abdramanova, Nazira/0000-0002-6724-2982</t>
  </si>
  <si>
    <t>TOMSK STATE UNIV</t>
  </si>
  <si>
    <t>TOMSK</t>
  </si>
  <si>
    <t>LENIN AVE, 36, TOMSK, 634050, RUSSIA</t>
  </si>
  <si>
    <t>2225-3513</t>
  </si>
  <si>
    <t>2311-3693</t>
  </si>
  <si>
    <t>VESTN TOSK GOS U-PR</t>
  </si>
  <si>
    <t>Vestn. Tomsk. Gosud. Univ.-Pravo</t>
  </si>
  <si>
    <t>MAR</t>
  </si>
  <si>
    <t>10.17223/22253513/47/1</t>
  </si>
  <si>
    <t>Law</t>
  </si>
  <si>
    <t>Government &amp; Law</t>
  </si>
  <si>
    <t>G1CK5</t>
  </si>
  <si>
    <t>hybrid</t>
  </si>
  <si>
    <t>WOS:000986618500001</t>
  </si>
  <si>
    <t>Throwing light on fee-charging tutoring during the global pandemic in Kazakhstan: implications for the future of higher education</t>
  </si>
  <si>
    <t>ASIA PACIFIC EDUCATION REVIEW</t>
  </si>
  <si>
    <t>Private supplementary tutoring (PT); First-year university students; Access to prestigious universities; High-stakes examinations; A mixed-methods study</t>
  </si>
  <si>
    <t>ACADEMIC-PERFORMANCE EVIDENCE; STUDENTS</t>
  </si>
  <si>
    <t>This mixed-methods study explored the nature, effectiveness, and policy implications of the fee-charging private supplementary tutoring (PT)-including online-that first-year Kazakhstani university students attended over the last 12 months. The data were collected from 952 participants using a close-ended questionnaire followed by semi-structured online interviews with 22 participants. The study found that the PT market expanded during the COVID-19 pandemic, during which 750 out of the 952 participants (81%) received PT. Lack of parental follow-up, limited preparation by schoolteachers on how to deliver online classes during the pandemic, and insufficient support by regular schools for students taking university entrance examinations prompted the participants to seek PT, mainly to obtain state tuition grants for highly selective universities. Despite the health risks of face-to-face PT during the COVID-19 pandemic, several participants did take part in it. The participants exercised their agency by reflecting not only on the drawbacks of online PT but also its advantages, including saving time, energy, and money and being able to revisit the taught material several times, thus, enhancing comprehension. The pedagogical implications of fair access to higher education and regulating PT by introducing codes of practice are presented.</t>
  </si>
  <si>
    <t>[Hajar, Anas] Nazarbayev Univ, Grad Sch Educ, ROOM 5028, Astana, Kazakhstan; [Karakus, Mehmet] Coventry Univ, Res Ctr Global Learning, 5 Whitefriars St, Coventry CV1 2DS, England</t>
  </si>
  <si>
    <t>Hajar, A (corresponding author), Nazarbayev Univ, Grad Sch Educ, ROOM 5028, Astana, Kazakhstan.</t>
  </si>
  <si>
    <t>KARAKUS, Mehmet/D-3814-2012; Hajar, Anas/AAI-9143-2020</t>
  </si>
  <si>
    <t>KARAKUS, Mehmet/0000-0002-3628-9809; Hajar, Anas/0000-0001-7513-9689</t>
  </si>
  <si>
    <t>Nazarbayev University Graduate School of Education [347/07122020]</t>
  </si>
  <si>
    <t>This project is supported by the Nazarbayev University Graduate School of Education [347/ 07122020 (Faculty Grant)]</t>
  </si>
  <si>
    <t>SPRINGER</t>
  </si>
  <si>
    <t>DORDRECHT</t>
  </si>
  <si>
    <t>VAN GODEWIJCKSTRAAT 30, 3311 GZ DORDRECHT, NETHERLANDS</t>
  </si>
  <si>
    <t>1598-1037</t>
  </si>
  <si>
    <t>1876-407X</t>
  </si>
  <si>
    <t>ASIA PAC EDUC REV</t>
  </si>
  <si>
    <t>Asia Pac. Educ. Rev.</t>
  </si>
  <si>
    <t>2023 FEB 26</t>
  </si>
  <si>
    <t>10.1007/s12564-023-09831-7</t>
  </si>
  <si>
    <t>FEB 2023</t>
  </si>
  <si>
    <t>9I5YG</t>
  </si>
  <si>
    <t>WOS:000939585100001</t>
  </si>
  <si>
    <t>Biisova, G; Amirov, A; Duisenbayev, A; Baltymova, M</t>
  </si>
  <si>
    <t>Biisova, Gulmira; Amirov, Artur; Duisenbayev, Abay; Baltymova, Mira</t>
  </si>
  <si>
    <t>Modelling the process of moral socialisation for high school students</t>
  </si>
  <si>
    <t>INTERNATIONAL JOURNAL OF INNOVATION AND LEARNING</t>
  </si>
  <si>
    <t>educational space of school; pedagogical model; problem of education; younger generation; structure-activity model</t>
  </si>
  <si>
    <t>Socialisation plays an important role in the development of students' self-esteem and self-confidence. The main goal of this paper is to analyse the processes of moral socialisation of high school students in the conditions of educational space on the basis of the experimental group. To achieve this goal this paper used methods of theoretical modelling, questionnaires, as well as the method of hierarchy analysis. The research was conducted among high school students from the Republic of Kazakhstan and the Russian Federation. The method of hierarchy analysis revealed that organisational and pedagogical and personal criteria are the most significant elements in the process of socialisation. The materials this paper regarding modelling the process of moral socialisation will be useful in pedagogical practise to develop new approaches to the implementation of the program of moral education and socialisation of schoolchildren.</t>
  </si>
  <si>
    <t>[Biisova, Gulmira] Kazakh Russian Int Univ, Aiteke Bi St 52, Aktobe, Kazakhstan; [Amirov, Artur] Bashkir State Med Univ, 3 Lenin St, Ufa, Russia; [Duisenbayev, Abay; Baltymova, Mira] Al Farabi Kazakh Natl Univ, Al Farabi Ave, Almaty City, Kazakhstan</t>
  </si>
  <si>
    <t>Kazakh-Russian International University; Bashkir State Medical University; Al-Farabi Kazakh National University</t>
  </si>
  <si>
    <t>Baltymova, M (corresponding author), Al Farabi Kazakh Natl Univ, Al Farabi Ave, Almaty City, Kazakhstan.</t>
  </si>
  <si>
    <t>gulmira.biisova@mail.ru; amirov.af@yandex.ru; adk7575@mail.ru; internetscience0@gmail.com</t>
  </si>
  <si>
    <t>Baltymova, Mira/HPF-8574-2023</t>
  </si>
  <si>
    <t>INDERSCIENCE ENTERPRISES LTD</t>
  </si>
  <si>
    <t>GENEVA</t>
  </si>
  <si>
    <t>WORLD TRADE CENTER BLDG, 29 ROUTE DE PRE-BOIS, CASE POSTALE 856, CH-1215 GENEVA, SWITZERLAND</t>
  </si>
  <si>
    <t>1471-8197</t>
  </si>
  <si>
    <t>1741-8089</t>
  </si>
  <si>
    <t>INT J INNOV LEARN</t>
  </si>
  <si>
    <t>Int. J. Innov. Learn.</t>
  </si>
  <si>
    <t>10.1504/IJIL.2023.133224</t>
  </si>
  <si>
    <t>Management</t>
  </si>
  <si>
    <t>R1QE0</t>
  </si>
  <si>
    <t>WOS:001062148800006</t>
  </si>
  <si>
    <t>Efremenkova, MN; Murashcenkova, NV; Gritsenko, VV; Stelmakh, SA; Burdina, EI</t>
  </si>
  <si>
    <t>Efremenkova, Maria N.; Murashcenkova, Nadezhda V.; Gritsenko, Valentina V.; Stelmakh, Svetlana A.; Burdina, Elena I.</t>
  </si>
  <si>
    <t>Perceptions of the Present and Future of the Country as a Factor of the Emigration Activity of Student Youth: Cross-Cultural Analysis</t>
  </si>
  <si>
    <t>SOCIAL PSYCHOLOGY AND SOCIETY</t>
  </si>
  <si>
    <t>emigration activity; emigration intention; emigration behavior; factors of emigration activity; representations about the country?spresent; representations about the country?s future; student youth; cross-cultural analysis</t>
  </si>
  <si>
    <t>INTENTIONS</t>
  </si>
  <si>
    <t>Objective. Analysis of the relationship between perceptions of the present and future of the resi-dence country and the emigration activity of students in Belarus, Kazakhstan and Russia.Background. The study of the perceptions of residence country as predictors of students' emigration ac-tivity can improve the effectiveness of youth policy in preserving valuable human capital at the country level.Research design. Using multiple regression analysis, the results of the January-April 2021 online survey identified the specifics of the relationships between perceptions of the present and future of the residence country and emigration activity of youngpeople in three countries.Participants. University students are citizens of Belarus (208 people), Kazakhstan (200) and Rus -sia (250) aged 18 to 25 years. Measurements. Research questionnaire included 6 statements, based on the theory of planned be-havior, developed by I. Ajzen, for studying emigration intentions and behavior in their realization, as well as two sets of characteristics from Scale of temporary attitudes by J. Nutten for studying the present and future of the country of residence.Results. Factors of emigration activity of Russian student youth are perceptions of the present of their residence country as not long-lasting, not free, significant, but boring, as well as perceptions of fu-ture in Russia as significant, but not eventful and not innovative. Belarusian emigration-oriented youth perceive their country's present as related to the past, not cohesive, but their own, and the country's fu-ture as not cohesive and related to Belarus' present. Kazakhstani emigration-oriented students perceive the present of their country as beautiful, active, but not close, not chaotic and not bright, and the future as not their own and not related to the present of Kazakhstan.Conclusions. There are differences in the relationships between perceptions of the present and fu-ture of the residence country and emigration activity of youngpeople in Belarus, Kazakhstan and Rus -sia. The effective implementation of youth policy to preserve valuable human capital at the country level requires considering the social and cultural context in which these relationships are formed.</t>
  </si>
  <si>
    <t>[Efremenkova, Maria N.; Gritsenko, Valentina V.] Moscow State Univ Psychol &amp; Educ, Dept Cross Cultural Psychol &amp; Multicultural Educ, Moscow, Russia; [Murashcenkova, Nadezhda V.] HSE Univ, Ctr Sociocultural Res, Moscow, Russia; [Stelmakh, Svetlana A.] Sarsen Amanzholov East Kazakhstan Univ, Dept Psychol &amp; Correct Pedag, Ust Kamenogorsk, Kazakhstan; [Burdina, Elena I.] Toraighyrov Univ, Dept Personal Dev &amp; Educ, Pavlodar, Kazakhstan</t>
  </si>
  <si>
    <t>Moscow State University of Psychology &amp; Education; HSE University (National Research University Higher School of Economics)</t>
  </si>
  <si>
    <t>Efremenkova, MN (corresponding author), Moscow State Univ Psychol &amp; Educ, Dept Cross Cultural Psychol &amp; Multicultural Educ, Moscow, Russia.</t>
  </si>
  <si>
    <t>mnemema@yandex.ru; ncel@yandex.ru; gritsenko2006@yandex.ru; stelmah_svetlana@mail.ru; e.i.burdina@mail.ru</t>
  </si>
  <si>
    <t>, Svetlana/0000-0002-3383-4189; Efremenkova, Maria/0000-0002-0201-5340; Murashcenkova, Nadezhda/0000-0002-0793-3490; Gritsenko, Valentina/0000-0002-7543-5709</t>
  </si>
  <si>
    <t>Russian Foundation for Basic Research (RFBR) [20-013-00156]</t>
  </si>
  <si>
    <t>Russian Foundation for Basic Research (RFBR)(Russian Foundation for Basic Research (RFBR))</t>
  </si>
  <si>
    <t>Funding. The reported study was funded by Russian Foundation for Basic Research (RFBR) , project number 20-013-00156.</t>
  </si>
  <si>
    <t>MOSCOW STATE UNIV PSYCHOLOGY &amp; EDUCATION</t>
  </si>
  <si>
    <t>MOSCOW</t>
  </si>
  <si>
    <t>UL SRETENKA, 29, MOSCOW, 127051, RUSSIA</t>
  </si>
  <si>
    <t>2221-1527</t>
  </si>
  <si>
    <t>2311-7052</t>
  </si>
  <si>
    <t>SOC PSYCHOL SOC</t>
  </si>
  <si>
    <t>Soc. Psychol. Soc.</t>
  </si>
  <si>
    <t>10.17759/sps.2023140107</t>
  </si>
  <si>
    <t>Psychology, Applied</t>
  </si>
  <si>
    <t>Psychology</t>
  </si>
  <si>
    <t>I6XR6</t>
  </si>
  <si>
    <t>WOS:001004200000007</t>
  </si>
  <si>
    <t>Mukhamedzhanov, E; Tsitsurin, V; Zhakiyanova, Z; Altynsarin, BA; Tarjibayeva, S</t>
  </si>
  <si>
    <t>Mukhamedzhanov, Emil; Tsitsurin, Vladimir; Zhakiyanova, Zhanna; Altynsarin, Botagoz Akhmetova; Tarjibayeva, Saule</t>
  </si>
  <si>
    <t>The Effect of Nutrition Education on Nutritional Behavior, Academic and Sports Achievement and Attitudes</t>
  </si>
  <si>
    <t>INTERNATIONAL JOURNAL OF EDUCATION IN MATHEMATICS SCIENCE AND TECHNOLOGY</t>
  </si>
  <si>
    <t>Nutrition education; Nutritional habits; Nutritional behavior; Academic achievement; Sports achievement</t>
  </si>
  <si>
    <t>PHYSICAL-ACTIVITY; VEGETABLE CONSUMPTION; CARDIOVASCULAR RISK; MEDITERRANEAN DIET; YOUNG ADOLESCENTS; FOOD-CONSUMPTION; SELF-EFFICACY; KNOWLEDGE; PERFORMANCE; INTERVENTION</t>
  </si>
  <si>
    <t>A vast number of researchers have investigated the impact of nutrition education on children's behavior and attitudes. In most of the studies, it has been revealed that health and balanced nutrition education has a positive effect on students' nutritional habits, body structure and academic achievement. The aim of this study is to determine whether the nutrition education program has an effect on students' nutritional attitudes and behaviors, sports attitudes and performance, and academic achievement. For this purpose, an experimental research design with pretest -posttest control group was used. A total of 60 students in the experimental and control groups participated in the research in Kazakhstan. The data of the study were collected with the 'Nutritional Behavior Scale', 'Attitude towards Nutrition Scale', 'Sport Performance Scale', 'Attitude towards Sports Scale' and 'General Academic Achievement Test'. According to the results of the study, the students who received the nutrition education program achieved positive nutrition attitudes and behaviors, higher sports performance and attitudes compared to the students in the control group who did not undergo any experimental procedure. However, no significant difference was found in the general academic achievement of the experimental and control groups.</t>
  </si>
  <si>
    <t>[Mukhamedzhanov, Emil; Tsitsurin, Vladimir] Minist Educ Republ Kazakhstan, Natl Sci &amp; Pract Ctr Phys Culture, 29 Syganak str, Astana 010000, Kazakhstan; [Zhakiyanova, Zhanna; Altynsarin, Botagoz Akhmetova] Minist Educ Republ Kazakhstan, Natl Acad Educ, 8 Mangilik El Str, Astana 010000, Kazakhstan; [Zhakiyanova, Zhanna; Altynsarin, Botagoz Akhmetova] Business Ctr Altyn Orda, Shymkent, Kazakhstan; [Tarjibayeva, Saule] Astana Med Univ, 49a Beibitshilik Str, Astana 010000, Kazakhstan</t>
  </si>
  <si>
    <t>Astana Medical University</t>
  </si>
  <si>
    <t>Mukhamedzhanov, E (corresponding author), Minist Educ Republ Kazakhstan, Natl Sci &amp; Pract Ctr Phys Culture, 29 Syganak str, Astana 010000, Kazakhstan.</t>
  </si>
  <si>
    <t>shanserik@mail.ru</t>
  </si>
  <si>
    <t>Tarjibaeva, Saule/0000-0002-4150-7997</t>
  </si>
  <si>
    <t>NECMETTIN ERBAKAN UNIV</t>
  </si>
  <si>
    <t>KONYA</t>
  </si>
  <si>
    <t>AHMET KELESOGLU FAC EDUCATION, DEPT COMPUTER EDUCATION &amp; INSTRUCTIONAL TECHNOLOGY, KONYA, 42090, Turkiye</t>
  </si>
  <si>
    <t>2147-611X</t>
  </si>
  <si>
    <t>INT J EDUC MATH SCI</t>
  </si>
  <si>
    <t>Int. J. Educ. Math. Sci. Technol.</t>
  </si>
  <si>
    <t>10.46328/ijemst.3133</t>
  </si>
  <si>
    <t>Education, Scientific Disciplines</t>
  </si>
  <si>
    <t>8N2VI</t>
  </si>
  <si>
    <t>WOS:000925007100004</t>
  </si>
  <si>
    <t>Nurdauletova, B; Aimukhambet, Z; Saparbaikyzy, S; Kamarova, N; Tolegenuly, B</t>
  </si>
  <si>
    <t>Nurdauletova, Bibaisha; Aimukhambet, Zhanat; Saparbaikyzy, Sholpan; Kamarova, Nagbdu; Tolegenuly, Bekbolat</t>
  </si>
  <si>
    <t>The Effect of Traditional and Online Learning Approaches on the Survival and Transmission of the Oral Culture, Students' Attitude and National Values</t>
  </si>
  <si>
    <t>Kazakh language literature; The Zhyrau; Tradition Zhyrau in; Mangistau; Sacred text Zhyrau; Online teaching; Traditional teaching; Experimental research; method</t>
  </si>
  <si>
    <t>LANGUAGE TEACHERS; EMOTIONS</t>
  </si>
  <si>
    <t>This study examines the effects of providing students with the literature-related foundations of knowledge revealed in the works of the famous Zhyrau who lived in the in the city of Aktau, Mangistau region of Kazakhstan, through online and traditional teaching. For this purpose, pretest-posttest model with study control group was applied. The study was conducted on the subject of The Zhyrau and Their Place in Kazakh Language Literature at the Department of Kazakh Philology in the 2022 academic year and lasted 6 weeks. According to the research findings, it has been seen that online supported blended teaching has a positive effect on the success of the course and the retention of what has been learned in the subject of The Zhyrau and Their Place in Kazakh Language Literature compared to traditional teaching. In another finding of the study, there was no significant difference in the attitudes and perceptions of national values of the participant student groups on the subject of The Zhyrau and Their Place in Kazakh Language Literature. In both groups, students in the experimental group with online supported blended teaching and the control group students in the traditional teaching achieved very high posttest course attitude and national value perception scores. Online, blended and traditional activities on The Zhyrau and Their Place in Kazakh Language Literature have positively and highly affected students' attitudes and perceptions of national values.</t>
  </si>
  <si>
    <t>[Nurdauletova, Bibaisha; Saparbaikyzy, Sholpan; Kamarova, Nagbdu] Yessenov Univ, 32 Md, Aktau 130000, Kazakhstan; [Aimukhambet, Zhanat; Tolegenuly, Bekbolat] LN Gumilyov Eurasian Natl Univ Nur Sultan, Satbaev St 2, Nur Sultan 010000, Kazakhstan</t>
  </si>
  <si>
    <t>Yessenov University</t>
  </si>
  <si>
    <t>Nurdauletova, B (corresponding author), Yessenov Univ, 32 Md, Aktau 130000, Kazakhstan.</t>
  </si>
  <si>
    <t>nurdauletova@mail.ru</t>
  </si>
  <si>
    <t>Aimukhambet, Zhanat Askerbekkyzy/AAJ-3151-2021</t>
  </si>
  <si>
    <t>Aimukhambet, Zhanat Askerbekkyzy/0000-0002-7061-3000; Kamarova, Nagbdu/0000-0001-9476-1596</t>
  </si>
  <si>
    <t>AHMET KELESOGLU FAC EDUCATION, DEPT COMPUTER EDUCATION &amp; INSTRUCTIONAL TECHNOLOGY, KONYA, 42090, TURKEY</t>
  </si>
  <si>
    <t>10.46328/ijemst.2922</t>
  </si>
  <si>
    <t>6D2IM</t>
  </si>
  <si>
    <t>WOS:000882521000008</t>
  </si>
  <si>
    <t>Seitenova, S; Khassanova, I; Khabiyeva, D; Kazetova, A; Madenova, L; Yerbolat, B</t>
  </si>
  <si>
    <t>Seitenova, Salima; Khassanova, Inkar; Khabiyeva, Dina; Kazetova, Aliya; Madenova, Lazzat; Yerbolat, Balmira</t>
  </si>
  <si>
    <t>The Effect of STEM Practices on Teaching Speaking Skills in Language Lessons</t>
  </si>
  <si>
    <t>Language education; STEM; Speaking; Discourse; Primary school</t>
  </si>
  <si>
    <t>FUTURE TEACHERS; STUDENTS; ATTITUDES; EDUCATION</t>
  </si>
  <si>
    <t>In language teaching, speaking is one of the complex skills that need to be developed specifically. However, how to teach speaking skills is an ongoing debate. The aim of this study is to examine the effect of STEM-based activities on the development of speaking skills of students in secondary schools. The study was conducted in a secondary school in Uralsk, Kazakhstan in 2022. In the study designed according to the control group pretest-posttest design, STEM activities in the experimental group and traditional teaching practices in the control group were carried out. The pretest-posttest and experimental application of the study was carried out with 60 students, 30 experimental and 30 control groups. As a result of the 6-week experimental applications, it was found that STEM-based activities in the experimental group increased students' speaking skills compared to traditional teaching. In addition, as a result of the experimental applications, it was observed that STEM-based activities increased students' attitudes towards language lessons and speaking skills at a positive and high level.</t>
  </si>
  <si>
    <t>[Seitenova, Salima; Khassanova, Inkar; Khabiyeva, Dina; Kazetova, Aliya; Madenova, Lazzat; Yerbolat, Balmira] Univ West Kazakhstan, N Nazarbaeva 162, Oral, Kazakhstan</t>
  </si>
  <si>
    <t>Seitenova, S (corresponding author), Univ West Kazakhstan, N Nazarbaeva 162, Oral, Kazakhstan.</t>
  </si>
  <si>
    <t>seitenova_ss@mail.ru</t>
  </si>
  <si>
    <t>Hasanova, Inkar/0000-0002-1317-9885; Seitenova, Salima/0000-0001-9186-9227</t>
  </si>
  <si>
    <t>10.46328/ijemst.3060</t>
  </si>
  <si>
    <t>WOS:000925007100006</t>
  </si>
  <si>
    <t>Toleuzhan, A; Sarzhanova, G; Romanenko, S; Uteubayeva, E; Karbozova, G</t>
  </si>
  <si>
    <t>Toleuzhan, Akbota; Sarzhanova, Galiya; Romanenko, Svetlana; Uteubayeva, Elmira; Karbozova, Gulnara</t>
  </si>
  <si>
    <t>The Educational Use of YouTube Videos in Communication Fluency Development in English: Digital Learning and Oral Skills in Secondary Education</t>
  </si>
  <si>
    <t>English speaking skills; development; Digital tools; YouTube videos; Secondary education</t>
  </si>
  <si>
    <t>LANGUAGE; VOCABULARY; EFFICACY</t>
  </si>
  <si>
    <t>Advancement of technology nowadays shows English has become necessary to be mastered and taught to students. Many media tools can be used in teaching language skills. One such widely used media is considered video website YouTube.com since it is the social medium that is positively appraised most by all learners. With adequate access to the internet, learners could use YouTube videos as the valuable tool to develop multiple foreign language skills. This research explored the types of EFL YouTube videos mostly watched by secondary students to enhance speaking skills in the school for gifted children in Kazakhstan. After analyzing the content of YouTube videos, a mixed-methods study was employed to reveal the most preferable categories of video websites that might be valuable to boost communication proficiency in English. Data collection was via a questionnaire with 288 Secondary Education students' participation. The results of the questionnaire were analyzed descriptively. The findings of the study indicated that Secondary Education students had a positive attitude towards using YouTube videos to learn English speaking skills. In addition, participants' responses showed that mostly used categories were found regarding English films, songs and vlogs. Authors also identified that the most preferable types of YouTube videos helped learners to become motivated and confident throughout the experiment.</t>
  </si>
  <si>
    <t>[Toleuzhan, Akbota; Sarzhanova, Galiya; Uteubayeva, Elmira] Karaganda Buketov Univ, Univ St 28, Karaganda, Kazakhstan; [Romanenko, Svetlana] S Seifullin Kazakh Agro Tech Univ, Zhenis Ave 62, Astana, Kazakhstan; [Karbozova, Gulnara] M Auezov South Kazakhstan Univ, Tauke khan Ave 5, Shymkent, Kazakhstan</t>
  </si>
  <si>
    <t>Saken Seifullin Kazakh Agrotechnical University; M. Auezov South Kazakhstan State University</t>
  </si>
  <si>
    <t>Romanenko, S (corresponding author), S Seifullin Kazakh Agro Tech Univ, Zhenis Ave 62, Astana, Kazakhstan.</t>
  </si>
  <si>
    <t>romanenko-68@mail.ru</t>
  </si>
  <si>
    <t>Galiya, Sarzhanova/F-9968-2019</t>
  </si>
  <si>
    <t>Galiya, Sarzhanova/0000-0002-3461-8963; Toleuzhan, Akbota/0000-0002-6495-5952</t>
  </si>
  <si>
    <t>10.46328/ijemst.2983</t>
  </si>
  <si>
    <t>WOS:000882521000011</t>
  </si>
  <si>
    <t>Zhumabayeva, A; Nurshanova, S; Zhumabayeva, Z; Ospankulov, Y; Bazarbekova, R; Stambekova, A</t>
  </si>
  <si>
    <t>Zhumabayeva, Aziya; Nurshanova, Sazhila; Zhumabayeva, Zhazira; Ospankulov, Yernar; Bazarbekova, Rabiga; Stambekova, Assel</t>
  </si>
  <si>
    <t>Analysis of Prospective Primary School Teachers' Attitudes towards Mobile Learning Tools and Acceptance of Mobile Learning</t>
  </si>
  <si>
    <t>Mobile learning; Prospective teachers; Primary school; Attitude; Kazakhstan</t>
  </si>
  <si>
    <t>STUDENTS BEHAVIORAL INTENTION; TECHNOLOGY ACCEPTANCE; SOCIAL MEDIA; UNIVERSITY; DEVICES; PERCEPTIONS; ENGAGEMENT; EDUCATION; MODEL</t>
  </si>
  <si>
    <t>Although the use of mobile technologies in education is rapidly becoming widespread, there are limited findings about the attitudes, competencies and acceptance behaviors of prospective teachers who use and will use these technologies. However, prospective teachers will be the implementers of new technologies such as mobile learning in education when they start their teaching profession in the future. In this study, it was aimed to examine prospective teachers' attitudes towards mobile learning and their mobile learning acceptance behaviors in terms of some variables. The study was conducted by cross-sectional survey method with the participation of prospective teachers studying at two universities in Kazakhstan. The study was composed of 260 prospective teachers at different grade levels. According to the findings of the study, the acceptance behaviors of prospective teachers towards mobile technologies were found to be moderate, while their attitudes towards these technologies were found to be positive and high. In the study, it was found that prospective teachers' attitudes towards mobile learning and mobile learning acceptance behaviors showed significant differences according to gender and grade level. Finally, it was found that attitudes towards mobile learning predicted mobile learning acceptance behaviors significantly and positively in Kazakhstani prospective teachers.</t>
  </si>
  <si>
    <t>[Zhumabayeva, Aziya; Nurshanova, Sazhila; Zhumabayeva, Zhazira; Ospankulov, Yernar; Bazarbekova, Rabiga; Stambekova, Assel] Abay Kazakh Natl Pedag Univ, Dostyk Ave 13, Alma Ata, Kazakhstan</t>
  </si>
  <si>
    <t>Abai Kazakh National Pedagogical University</t>
  </si>
  <si>
    <t>Zhumabayeva, A (corresponding author), Abay Kazakh Natl Pedag Univ, Dostyk Ave 13, Alma Ata, Kazakhstan.</t>
  </si>
  <si>
    <t>aziya_e@mail.ru</t>
  </si>
  <si>
    <t>project of the Ministry of Science and Higher Education of the Republic of Kazakhstan for 2022-2024 [AP 14872058]</t>
  </si>
  <si>
    <t>project of the Ministry of Science and Higher Education of the Republic of Kazakhstan for 2022-2024</t>
  </si>
  <si>
    <t>The study was carried out in accordance with the calendar plan of the competition under the grant project of the Ministry of Science and Higher Education of the Republic of Kazakhstan for 2022-2024. AP 14872058 on the topic: &lt;&lt; Attracting future primary school teachers to national values through the creation of a mobile educational environment &gt;&gt;.</t>
  </si>
  <si>
    <t>10.46328/ijemst.3322</t>
  </si>
  <si>
    <t>T2PY3</t>
  </si>
  <si>
    <t>WOS:001076466800009</t>
  </si>
  <si>
    <t>Passeka, Y; Somerton, M</t>
  </si>
  <si>
    <t>Passeka, Yevgeniya; Somerton, Michelle</t>
  </si>
  <si>
    <t>Bridging the gap: special educators' perceptions of their professional roles in supporting inclusive education in Kazakhstan</t>
  </si>
  <si>
    <t>DISABILITY &amp; SOCIETY</t>
  </si>
  <si>
    <t>Inclusive education; special educators; defectology; Kazakhstan</t>
  </si>
  <si>
    <t>SPECIAL NEEDS; TEACHERS PERCEPTIONS; DISABILITY; WORLD</t>
  </si>
  <si>
    <t>As Kazakhstan joins the worldwide movement towards inclusive education, many students with special educational needs and disability in Kazakhstan continue to be educated in segregated settings. The role of key stakeholders such as special educators (defectologists), are important in the process of educational reform, and their attitudes may support or hinder the progress. Six special educators were voluntarily recruited to participate in one-on-one interviews in this case study research, concerning their perceptions about their role within current inclusive education reforms. The participants in this study perceived their role as solely teaching students with special educational needs and disabilities within the main specialization of a special educator. However, special educators in Kazakhstan understand disability as a dialectical concept, where biological and social factors are intertwined. Thus, their understanding of the importance of removing environmental and broader societal attitudinal barriers for individuals with special needs may present a valuable resource for change.Points of interestThis article concerns the educational reforms in inclusive education in the Republic of Kazakhstan, in Central Asia.Special educators known as defectologists play a significant role in supporting the educational needs of students with disability. The way that special educators understand disability influences their attitudes and practices. It will have bearing on the support they provide, the way they view their responsibilities as professionals, as well as the professional opinions that they share with their colleagues, the child's parents, and other stakeholders.The profession of defectology in the Soviet and post-Soviet context may be misunderstood by Western researchers. Researchers in inclusive education may avoid or overlook the field of 'defectology' because it appears to adopt a deficit approach and be heavily medicalised.Until widespread changes are made into adopting new terminology in this field, future research into special education in Kazakhstan, may overlook the influence of special educators as key stakeholders. Researchers should be encouraged to see beyond the terminology to look deeper into the attitudes and practices of special educators in the Kazakhstani and Central Asian context.</t>
  </si>
  <si>
    <t>[Passeka, Yevgeniya; Somerton, Michelle] Nazarbayev Univ, Grad Sch Educ, Nur Sultan, Kazakhstan</t>
  </si>
  <si>
    <t>Somerton, M (corresponding author), Nazarbayev Univ, Grad Sch Educ, Nur Sultan, Kazakhstan.</t>
  </si>
  <si>
    <t>Michelle.Somerton@nu.edu.kz</t>
  </si>
  <si>
    <t>Somerton, Michelle Irene/AAE-1608-2020</t>
  </si>
  <si>
    <t>Somerton, Michelle Irene/0000-0001-9812-2409</t>
  </si>
  <si>
    <t>0968-7599</t>
  </si>
  <si>
    <t>1360-0508</t>
  </si>
  <si>
    <t>DISABIL SOC</t>
  </si>
  <si>
    <t>Disabil. Soc.</t>
  </si>
  <si>
    <t>2022 DEC 20</t>
  </si>
  <si>
    <t>10.1080/09687599.2022.2160925</t>
  </si>
  <si>
    <t>DEC 2022</t>
  </si>
  <si>
    <t>Rehabilitation; Social Sciences, Interdisciplinary</t>
  </si>
  <si>
    <t>Rehabilitation; Social Sciences - Other Topics</t>
  </si>
  <si>
    <t>7K0FG</t>
  </si>
  <si>
    <t>WOS:000904960600001</t>
  </si>
  <si>
    <t>Kambatyrova, A</t>
  </si>
  <si>
    <t>Kambatyrova, Assel</t>
  </si>
  <si>
    <t>Parents' language ideologies in the context of trilingual education policy in Kazakhstan</t>
  </si>
  <si>
    <t>INTERNATIONAL JOURNAL OF MULTILINGUALISM</t>
  </si>
  <si>
    <t>Language ideologies; trilingual education; language-in-education policy; parents; Kazakhstan</t>
  </si>
  <si>
    <t>MEDIUM INSTRUCTION; SCHOOL; LEARNERS; STUDENTS; CHILDREN; HOME</t>
  </si>
  <si>
    <t>Trilingual education policy is fomenting much debate among scholars and public intellectuals in Kazakhstan. However, parents' ideologies in relation to trilingual education are not heard although their participation in policy discussions is important since they play a key role in their children's education. Therefore, this article, through the lens of an adapted language ideology framework, Curdt-Christiansen [2009, Invisible and visible language planning: Ideological factors in the family language policy of Chinese immigrant families in Quebec. Language Policy, 8(4), 351-375. https://doi.org/10.1007/s10993-009-9146-7 ] examines the influence of political, economic, cultural and social, and educational factors on parents' language ideologies and ideological differences depending on the geographical location and type of school. The qualitative findings reported in this article stem from a larger mixed methods research study within which 24 interviews were conducted with parents from trilingual and mainstream schools in the North, Centre and South of Kazakhstan. The findings indicate that although the majority of parents support trilingual education policy from the political, economic and cultural perspectives, they believe that teaching in English, Kazakh and Russian should be introduced gradually to avoid negative outcomes. Studying content subjects in three languages is seen as problematic since not all children possess giftedness and abilities that are purportedly important for successful studying. Neglecting this might lead to illiterate school graduates.</t>
  </si>
  <si>
    <t>[Kambatyrova, Assel] Nazarbayev Univ, Grad Sch Educ, Astana, Kazakhstan; [Kambatyrova, Assel] Nazarbayev Univ, Grad Sch Educ, Kabanbay Batyr 53,Block C3,Room 5063, Astana 010000, Kazakhstan</t>
  </si>
  <si>
    <t>Nazarbayev University; Nazarbayev University</t>
  </si>
  <si>
    <t>Kambatyrova, A (corresponding author), Nazarbayev Univ, Grad Sch Educ, Kabanbay Batyr 53,Block C3,Room 5063, Astana 010000, Kazakhstan.</t>
  </si>
  <si>
    <t>akambatyrova@nu.edu.kz</t>
  </si>
  <si>
    <t>Kambatyrova, Assel/0000-0003-3150-6795</t>
  </si>
  <si>
    <t>Nazarbayev University Collaborative Research Project Grant Building Capacity for Teaching and Research in STEM Teacher Education in Kazakhstan: A Research-Practice Partnership [021220FD2210]</t>
  </si>
  <si>
    <t>Nazarbayev University Collaborative Research Project Grant Building Capacity for Teaching and Research in STEM Teacher Education in Kazakhstan: A Research-Practice Partnership</t>
  </si>
  <si>
    <t>This article was supported by the Nazarbayev University Collaborative Research Project Grant Building Capacity for Teaching and Research in STEM Teacher Education in Kazakhstan: A Research-Practice Partnership [021220FD2210].</t>
  </si>
  <si>
    <t>1479-0718</t>
  </si>
  <si>
    <t>1747-7530</t>
  </si>
  <si>
    <t>INT J MULTILING</t>
  </si>
  <si>
    <t>Int. J. Multiling.</t>
  </si>
  <si>
    <t>2022 DEC 8</t>
  </si>
  <si>
    <t>10.1080/14790718.2022.2153850</t>
  </si>
  <si>
    <t>7B8XV</t>
  </si>
  <si>
    <t>WOS:000899411000001</t>
  </si>
  <si>
    <t>Pshembayeva, E; Pfeyfer, N; Uaikhanova, M; Bubenchikova, A</t>
  </si>
  <si>
    <t>Pshembayeva, Elmira; Pfeyfer, Nellie; Uaikhanova, Meruyert; Bubenchikova, Anastasiia</t>
  </si>
  <si>
    <t>Career success: Analysis and development of career opportunities in students</t>
  </si>
  <si>
    <t>FRONTIERS IN EDUCATION</t>
  </si>
  <si>
    <t>building a successful career path; career; career development; career opportunities; career success</t>
  </si>
  <si>
    <t>EMOTIONAL INTELLIGENCE; WORK</t>
  </si>
  <si>
    <t>Effective implementation and development of the career development programmes determine the economic growth of countries. The research aims to discuss and analyze the characteristics and elements of the students' career opportunities. The results help the scholars select the proper type of analysis and appropriate tools to examine the elements of career opportunities. The sample consisted of 102 third and fourth year students from NJSC Toraighyrov University. The following methods and criteria were used to analyze the initial stage of the student career development: emotional intelligence (based on the methodology proposed by J. N. Hall), communication skills (Test of communication skills by L. Mikhelson), self-assessment (S. A. Budassi's method of self-assessment), career value orientations (Edgar Schein's Career Anchors), motivation for success (The Questionnaire by T. Ehlers). The surveys were conducted using Google Forms. The results helped to identify the characteristics and elements of the students' career opportunities. The data collected at NJSC Toraighyrov University of the Republic of Kazakhstan show that 35% of students have a low level of emotional intelligence, 47% have addictive behaviors during communication, 31% of respondents have low self-esteem, lack of motivation for success was identified in 18% of students. Only a small number of students could clearly define their career orientations regarding Lifestyle Integration, Challenge and Management. The research suggests that it is important to introduce career development programmes that empower students and encourage them to build professional career paths in the future. Used as a learning framework, the Career coaching programme helps to design, develop, assess and implement each element of the career opportunities. The implementation advantages of the Career coaching programme for students as part of the educational process are discussed in the present research. The programme Career coaching will develop awareness and advance careers among graduate students. Moreover, it will provide a guideline for the first steps toward developing a successful career path.</t>
  </si>
  <si>
    <t>[Pshembayeva, Elmira; Pfeyfer, Nellie] NJSC Toraighyrov Univ, Dept Personal Dev &amp; Educ, Pavlodar, Kazakhstan; [Uaikhanova, Meruyert] NJSC Toraighyrov Univ, Dept Trilingualism, Pavlodar, Kazakhstan; [Bubenchikova, Anastasiia] Plekhanov Russian Univ Econ, Dept Foreign Languages, Moscow, Russia</t>
  </si>
  <si>
    <t>Plekhanov Russian University of Economics</t>
  </si>
  <si>
    <t>Pfeyfer, N (corresponding author), NJSC Toraighyrov Univ, Dept Personal Dev &amp; Educ, Pavlodar, Kazakhstan.</t>
  </si>
  <si>
    <t>nepfeyfer@rambler.ru</t>
  </si>
  <si>
    <t>FRONTIERS MEDIA SA</t>
  </si>
  <si>
    <t>LAUSANNE</t>
  </si>
  <si>
    <t>AVENUE DU TRIBUNAL FEDERAL 34, LAUSANNE, CH-1015, SWITZERLAND</t>
  </si>
  <si>
    <t>2504-284X</t>
  </si>
  <si>
    <t>FRONT EDUC</t>
  </si>
  <si>
    <t>Front. Educ.</t>
  </si>
  <si>
    <t>DEC 6</t>
  </si>
  <si>
    <t>10.3389/feduc.2022.999541</t>
  </si>
  <si>
    <t>7C7HE</t>
  </si>
  <si>
    <t>WOS:000899978700001</t>
  </si>
  <si>
    <t>Kosshygulova, A; Sarsenbayeva, L; Karakulova, Z; Kalibekova, S</t>
  </si>
  <si>
    <t>Kosshygulova, Aliya; Sarsenbayeva, Lyaziza; Karakulova, Zaure; Kalibekova, Saule</t>
  </si>
  <si>
    <t>Pedagogical and Psychological Conditions for the Organization of Independent Work of Students</t>
  </si>
  <si>
    <t>pedagogical and psychological conditions; organization; independent work; students</t>
  </si>
  <si>
    <t>The article discusses the scientific, regulatory, organizational and pedagogical foundations of self-organizational work and support for students in education in higher educational institutions. The key terms and principles of education are revealed; examples of the organization of vocational training are given. The legislative framework and regulatory documents regulating the implementation of the requirements of education in university levels are presented. The student not only works fully, but also understands the essence of his individuality in the implementation of educational activities. The joint work of the teacher and the student will undoubtedly allow the student to increase the level of knowledge and develop as an individual person. On the basis of the cooperation between the student and the teacher, feedback is provided, a certain educational activity is actively carried out, and the actions performed are fixed by control and self-control. In the context of credit learning technology, the subject-to-subject relationship is realized and the feedback between the teacher and the student is enhanced. The reproductive nature of learning becomes intense, creative. The content component determines the content of the organization of independent work in the in-depth study of pedagogy. The main goal of the model will be the creation of a methodological system for organizing independent work of students in the conditions of a credit training system. Starting with the 2020 to 2022, there has been arranged and conducted a research of the self -organization process of students in four groups of Abay Kazakh National university. The aim of the study was to research the influence of a set of pedagogical measures for the enhancement of elements of self-organization work of students. The conducted research revealed the following: students of gr. Pedagogy and psychology-71 'b &gt;&gt; and gr. Pedagogy and psychology-70 'b &gt;&gt; (experimental groups) have higher indicators of the development of communication skills, high educational motivation, professional inclinations than boys and girls gr. Pedagogy and psychology-81 'b &gt;&gt; and gr. Pedagogy and psychology-82 'b &gt;&gt; (control groups). The empirical data were standard methods of mathematical statistics.</t>
  </si>
  <si>
    <t>[Kosshygulova, Aliya; Sarsenbayeva, Lyaziza; Kalibekova, Saule] Abay Kazakh Natl Pedag Univ, Alma Ata, Kazakhstan; [Karakulova, Zaure] Caspian Univ, Alma Ata, Kazakhstan</t>
  </si>
  <si>
    <t>Kosshygulova, A (corresponding author), Abay Kazakh Natl Pedag Univ, Alma Ata, Kazakhstan.</t>
  </si>
  <si>
    <t>bislauka@mail.ru</t>
  </si>
  <si>
    <t>Kossygulova, Alia/0000-0002-7928-0505</t>
  </si>
  <si>
    <t>DEC</t>
  </si>
  <si>
    <t>10.13187/ejced.2022.4.1134</t>
  </si>
  <si>
    <t>7Y4UM</t>
  </si>
  <si>
    <t>WOS:000914876300008</t>
  </si>
  <si>
    <t>Saniyazova, A; CohenMiller, A; Kadylova, A; Rakisheva, A</t>
  </si>
  <si>
    <t>Saniyazova, Aray; CohenMiller, Anna; Kadylova, Aigerim; Rakisheva, Aigul</t>
  </si>
  <si>
    <t>Gendered Aspects of Undergraduate Student Experience in the Time of COVID-19: A Case Study of Nazarbayev University</t>
  </si>
  <si>
    <t>DEPRESSION; FAMILY</t>
  </si>
  <si>
    <t>This study examines student experience in the context of their transition to remote instruction during the first months of the COVID-19 pandemic with a particular focus on the gendered aspects of the student experience. The researchers conducted a survey in July 2020 at one of the leading universities in Kazakhstan, Nazarbayev University. We sought to capture the immediate effects of the crisis on student experience and to see the impact of the COVID-19 pandemic on learning, teaching, and assessment. The survey was developed by the Student Experience in the Research University (SERU) Consortium (Berkeley, USA) which granted permission to all interested universities to use a survey instrument to explore the experience of their students. Nazarbayev University was the only university in Central Asia that surveyed their students using this survey instrument. The survey assesses five areas of the student experience for both undergraduates and graduate students impacted by the pandemic and campus closures: (1) the transition to remote instruction, (2) the financial impact of COVID-19 on students, (3) student health and wellbeing, (4) belonging and engagement, and (5) future plans.</t>
  </si>
  <si>
    <t>[Saniyazova, Aray; CohenMiller, Anna] Nazarbayev Univ, Dept Student Serv, Astana, Kazakhstan; [Kadylova, Aigerim] S Amanzholov East Kazakhstan Univ, Ust Kamenogorsk, Kazakhstan; [Rakisheva, Aigul] Univ Illinois, EPOL Dept, Global Studies Educ, Urbana, IL USA; [Saniyazova, Aray] Nazarbayev Univ, Astana, Kazakhstan</t>
  </si>
  <si>
    <t>Nazarbayev University; University of Illinois System; University of Illinois Urbana-Champaign; Nazarbayev University</t>
  </si>
  <si>
    <t>Saniyazova, A (corresponding author), Nazarbayev Univ, Astana, Kazakhstan.</t>
  </si>
  <si>
    <t>CohenMiller, Dr. Anna/HSG-7462-2023</t>
  </si>
  <si>
    <t>Rakisheva, Aigul/0000-0001-5135-2776</t>
  </si>
  <si>
    <t>APR 3</t>
  </si>
  <si>
    <t>1-2</t>
  </si>
  <si>
    <t>SI</t>
  </si>
  <si>
    <t>10.1080/10564934.2022.2134029</t>
  </si>
  <si>
    <t>NOV 2022</t>
  </si>
  <si>
    <t>7F6AA</t>
  </si>
  <si>
    <t>WOS:000889530900001</t>
  </si>
  <si>
    <t>Kuzhabekova, A; Bilyalov, D; Mussabayeva, M</t>
  </si>
  <si>
    <t>Kuzhabekova, Aliya; Bilyalov, Darkhan; Mussabayeva, Merey</t>
  </si>
  <si>
    <t>Faculty Views on Internationalization in Kazakhstan</t>
  </si>
  <si>
    <t>YUKSEKOGRETIM DERGISI</t>
  </si>
  <si>
    <t>Faculty mobility; higher education; internationalization; Kazakhstan; language ability; post-Soviet</t>
  </si>
  <si>
    <t>HIGHER-EDUCATION; UNIVERSITY; PROGRAM</t>
  </si>
  <si>
    <t>Internationalization is viewed as the main mechanism for the modernization of higher education in Kazakhstan. Despite the strong policy push for internationalization, research on the process of implementation of inter-nationalization initiatives by institutions, as well as on the experiences with the internationalization of individual faculty members, students, and administrators remains rather scarce. This paper fills the gap in existing research by using the data from the international Academic Profession in the Knowledge Society (APIKS) survey to explore faculty views on inter-nationalization. The study addresses the following research questions: (1) What are faculty views on internationalization? (2) How do the views vary among the faculty of different demographic and professional characteristics (e.g. gender, rank, discipline, age, experience)? (3) What is the relationship between the views on internationalization and faculty language ability? (4) What is the relationship between the views and the extent of faculty engagement in international experiences? To answer the research questions, we use both descriptive and inferential statistics. The study reveals that faculty generally hold a positive view of internationalization, although remain concerned about the effect of internationalization initia-tives on brain drain and loss of cultural identity. In addition, they seem to be less satisfied with the number of opportunities for international mobility and research collaboration, which are available for them as compared to students. The study points to the importance of gathering faculty input on the development and approaches to implementation of international-ization initiatives, as well as of expanding faculty access to internalization programs.</t>
  </si>
  <si>
    <t>[Kuzhabekova, Aliya; Bilyalov, Darkhan; Mussabayeva, Merey] Nazarbayev Univ, Grad Sch Educ, Nur Sultan, Kazakhstan</t>
  </si>
  <si>
    <t>Kuzhabekova, A (corresponding author), Nazarbayev Univ, Grad Sch Educ, Nur Sultan, Kazakhstan.</t>
  </si>
  <si>
    <t>aliya.kuzhabekova@nu.edu.kz</t>
  </si>
  <si>
    <t>Kuzhabekova, Aliya/0000-0002-9719-0220</t>
  </si>
  <si>
    <t>TUBA-TURKISH ACAD SCIENCES</t>
  </si>
  <si>
    <t>CANKAYA</t>
  </si>
  <si>
    <t>Vedat Dalokay Caddesi No: 112, CANKAYA, ANKARA, TURKEY</t>
  </si>
  <si>
    <t>2146-796X</t>
  </si>
  <si>
    <t>2146-7978</t>
  </si>
  <si>
    <t>YUKSEKOGRETIM DERG</t>
  </si>
  <si>
    <t>Yuksekogretim Derg.</t>
  </si>
  <si>
    <t>NOV</t>
  </si>
  <si>
    <t>S</t>
  </si>
  <si>
    <t>S35</t>
  </si>
  <si>
    <t>S44</t>
  </si>
  <si>
    <t>10.2399/yod.21.202204</t>
  </si>
  <si>
    <t>8V3BN</t>
  </si>
  <si>
    <t>WOS:000930509800001</t>
  </si>
  <si>
    <t>Abdulbakioglu, M; Kolushpayeva, A; Balta, N; Japashov, N; Bae, CL</t>
  </si>
  <si>
    <t>Abdulbakioglu, Mustafa; Kolushpayeva, Anar; Balta, Nuri; Japashov, Nursultan; Bae, Christine L.</t>
  </si>
  <si>
    <t>Open Lesson as a Means of Teachers' Learning</t>
  </si>
  <si>
    <t>open lesson; teaching practice; teacher professional development; lesson study</t>
  </si>
  <si>
    <t>ATTITUDES; KNOWLEDGE</t>
  </si>
  <si>
    <t>Open lesson (OL), similar to the Japanese lesson study in many aspects, is a professional development model regularly used in schools in the Commonwealth of Independent States Countries. The purpose of this study was to examine teachers' and students' attitudes and beliefs about OL practices and activities, using both quantitative and qualitative methods. The sample consisted of 72 instructors and 239 university students in Kazakhstan. MANOVA results from teacher data and student data indicated weak positive attitudes and beliefs about OL. Moreover, no differences were found between the gender, discipline, nationality, and teaching experience of teachers, while students learning social sciences showed stronger positive attitudes and beliefs about the effect of OL on learning when compared to students learning natural sciences. Slightly positive attitudes and beliefs of participants imply that OL implementations in schools should be reconsidered.</t>
  </si>
  <si>
    <t>[Abdulbakioglu, Mustafa; Balta, Nuri; Japashov, Nursultan] Suleyman Demirel Univ, Dept Pedag Nat Sci, Alma Ata 040900, Kazakhstan; [Kolushpayeva, Anar] Almaty Management Univ, Sch Polit &amp; Law, Alma Ata 050060, Kazakhstan; [Japashov, Nursultan] Al Farabi Kazakh Natl Univ, Solid State Phys &amp; Nonlinear Phys Dept, Alma Ata 050040, Kazakhstan; [Japashov, Nursultan] Nazarbayev Intellectual Sch Chem &amp; Biol, Phys Dept, Alma Ata 050006, Kazakhstan; [Bae, Christine L.] Virginia Commonwealth Univ, Sch Educ, Richmond, VA 23284 USA</t>
  </si>
  <si>
    <t>Suleyman Demirel University - Kazakhstan; Almaty Management University; Al-Farabi Kazakh National University; Virginia Commonwealth University</t>
  </si>
  <si>
    <t>Japashov, N (corresponding author), Suleyman Demirel Univ, Dept Pedag Nat Sci, Alma Ata 040900, Kazakhstan.;Japashov, N (corresponding author), Al Farabi Kazakh Natl Univ, Solid State Phys &amp; Nonlinear Phys Dept, Alma Ata 050040, Kazakhstan.;Japashov, N (corresponding author), Nazarbayev Intellectual Sch Chem &amp; Biol, Phys Dept, Alma Ata 050006, Kazakhstan.</t>
  </si>
  <si>
    <t>nursultandzhapashov@gmail.com</t>
  </si>
  <si>
    <t>Kolushpayeva, Anar/0000-0002-7500-2364</t>
  </si>
  <si>
    <t>OCT</t>
  </si>
  <si>
    <t>10.3390/educsci12100692</t>
  </si>
  <si>
    <t>5O6VX</t>
  </si>
  <si>
    <t>WOS:000872609400001</t>
  </si>
  <si>
    <t>Zhanburbayeva, AM; Breitigam, EK</t>
  </si>
  <si>
    <t>Zhanburbayeva, A. M.; Breitigam, E. K.</t>
  </si>
  <si>
    <t>EDUCATIONAL AND RESEARCH ACTIVITIES OF STUDENTS: CREATING EFFECTIVE PEDAGOGICAL CONDITIONS DURING THE PANDEMIC</t>
  </si>
  <si>
    <t>OBRAZOVANIE I NAUKA-EDUCATION AND SCIENCE</t>
  </si>
  <si>
    <t>Russian</t>
  </si>
  <si>
    <t>pedagogical conditions; formation of activity; educational and research activity; stages of formation; teaching methods; components of educational and research activity; performance evaluation criteria</t>
  </si>
  <si>
    <t>WORK</t>
  </si>
  <si>
    <t>Introduction. The rapidly growing pace of updating the content of education, informatisation and humanisation of the learning process are also changing the approaches to organising the educational activities of students. This problem became especially acute during the 2020 COVID-19 pandemic, when general education schools began to massively switch to distance learning. Aim. The research aims to analyse the effectiveness of the pedagogical conditions for the formation of educational and research activities of students in schools in Kazakhstan during the pandemic. Methodology and research methods. To achieve this goal, the authors conducted an experimental study, which involved 196 students and 20 teachers of secondary schools of the Altai district of the East Kazakhstan region of the Republic of Kazakhstan. The research methodological framework is based on the following approaches: personality-oriented and activity-based (B .G. Ananiev, L. S. Vygotsky, S. L. Rubinshtein), systemic (V. G. Afanasiev, V. N. Sadovsky, E. G. Yudin) and axiological (K. A. Abulkhanova, A. G. Asmolov, A. A. Derkach). The leading theoretical research methods were the analysis of psychological and pedagogical literature, advanced pedagogical experience, dissertations and scientific research. The main empirical research methods were a pedagogical experiment, survey and observation. Diagnostic and statistical methods were used to evaluate the results of the study. Results. The pedagogical conditions for the formation of educational and research activities of students are determined (complex use of methods for solving educational and research problems; creation of problem situations; application of the project method; use of means for the development of critical thinking (special questions, situation analysis, reflective essay); organisation of students' activities at the lesson in the following order: joint activity -&gt; independent activity and independent activity -&gt; joint activity, organisation of special intellectual games, study of special courses). Motivational, cognitive, activity and personal components of educational and research activities were identified. The authors presented the analysis of the results of the experimental study (the increase in the level of development of motivational, cognitive, activity and personal components of educational and research activities). The criteria for evaluating the effectiveness of the process of formation of educational and research activities of students were formulated. The criteria for evaluating the motivational component were determined as the leading motives of learning: from external and social to cognitive motives. The criteria for evaluating the cognitive component determined students' understanding of the text of the educational and research task, as well as understanding the issue, the correct and rational way of solving it. The criteria for evaluating the activity component were the skills and abilities of students acquired as a result of educational and research activities. The criteria for assessing the development of the personal component determined the ratio of the levels of self-regulation, self-organisation, self-education and self-development of students. Scientific novelty. The pedagogical conditions for the formation of educational and research activities have been identified, theoretically substantiated, and their effectiveness during the pandemic period has been proven. Practical significance. The research results are interdisciplinary in nature and can be used to organise the learning process among students in grades 5-11 of general education schools, as well as to improve teacher methodology training.</t>
  </si>
  <si>
    <t>[Zhanburbayeva, A. M.; Breitigam, E. K.] Altai State Pedag Univ, Barnaul, Russia</t>
  </si>
  <si>
    <t>Altai State Pedagogical University</t>
  </si>
  <si>
    <t>Zhanburbayeva, AM (corresponding author), Altai State Pedag Univ, Barnaul, Russia.</t>
  </si>
  <si>
    <t>adiya_r_kz@mail.ru; bekle@yandex.ru</t>
  </si>
  <si>
    <t>RUSSIAN STATE VOCATIONAL PEDAGOGICAL UNIV</t>
  </si>
  <si>
    <t>YEKATERINBURG</t>
  </si>
  <si>
    <t>UL LUNACHARSKOGO, 85A, OFIS 203, YEKATERINBURG, 620075, RUSSIA</t>
  </si>
  <si>
    <t>1994-5639</t>
  </si>
  <si>
    <t>2310-5828</t>
  </si>
  <si>
    <t>OBRAZOVANIE NAUKA</t>
  </si>
  <si>
    <t>Obrazov. Nauka</t>
  </si>
  <si>
    <t>10.17853/1994-5639-2022-8-33-63</t>
  </si>
  <si>
    <t>5U9QW</t>
  </si>
  <si>
    <t>WOS:000876875500002</t>
  </si>
  <si>
    <t>Zhumabekova, KB; Zelvys, R; Algozhaeva, NS; Murzagulova, MD</t>
  </si>
  <si>
    <t>Zhumabekova, Kyrmyzy B.; Zelvys, Rimantas; Algozhaeva, Nursulu S.; Murzagulova, Meiramkul D.</t>
  </si>
  <si>
    <t>Studying Future Educational Psychologists' Readiness for Innovation Management Competencies in Universities of Kazakhstan</t>
  </si>
  <si>
    <t>INTERNATIONAL JOURNAL OF INSTRUCTION</t>
  </si>
  <si>
    <t>educational psychologist; innovation technologies; managerial competencies; social communication; correction; unified psychological environment</t>
  </si>
  <si>
    <t>SCHOOL-PSYCHOLOGISTS; REQUIREMENTS; STUDENTS; CONTEXT; WORK</t>
  </si>
  <si>
    <t>The aim of the research is to analyze the professional readiness of future high school educational psychologists for innovative management activities. The effectiveness of innovation management activities in the educational environment depends on educational psychologists' acquired competencies. The experimental study included a survey of 320 graduate students majoring in Pedagogy and Psychology at eight leading Kazakhstani universities and regional experts' assessment on the readiness of graduates for innovative managerial work in educational institutions. The sampling technique used to select the sample audience is the convenience based, exponential non-discriminative snowball sampling where the initial subjects are recruited from campus or through social groups based on ease of accessibility and the rest are selected based on referrals made by the selected students. The article reveals the importance of the personality component of educational psychologists' professional readiness for innovative management. In addition, it gives an expert assessment of the effectiveness of training educational psychologists for innovative management in educational institutions. Studying the future educational psychologists' readiness for innovative managerial competencies remains relevant for researchers. It is associated with the need for purposeful investigation and formation of professional competencies according to general patterns and alterations in vocational training in higher educational institutions. In this regard, educational psychologists' training with managerial competencies should become one of the priority directions of practical psychology development in Kazakhstan.</t>
  </si>
  <si>
    <t>[Zhumabekova, Kyrmyzy B.; Algozhaeva, Nursulu S.; Murzagulova, Meiramkul D.] Al Farabi Kazakh Natl Univ, Alma Ata, Kazakhstan; [Zelvys, Rimantas] Vilnius Univ, Vilnius, Lithuania</t>
  </si>
  <si>
    <t>Al-Farabi Kazakh National University; Vilnius University</t>
  </si>
  <si>
    <t>Zhumabekova, KB (corresponding author), Al Farabi Kazakh Natl Univ, Alma Ata, Kazakhstan.</t>
  </si>
  <si>
    <t>kyrmyzy.b.zhumabekova@gmail.com; zelvysr@yahoo.com; nursulu.algozhaeva@yandex.ru; meiramkul.murzagulova@yandex.ru</t>
  </si>
  <si>
    <t>Algozhaeva, Nursulu/B-1244-2015</t>
  </si>
  <si>
    <t>Zelvys, Rimantas/0000-0002-2757-5651</t>
  </si>
  <si>
    <t>GATE ASSOC TEACHING &amp; EDUCATION-GATE, SWITZERLAND</t>
  </si>
  <si>
    <t>GATE ASSOC TEACHING &amp; EDUCATION-GATE, SWITZERLAND, BASEL, SWITZERLAND</t>
  </si>
  <si>
    <t>1694-609X</t>
  </si>
  <si>
    <t>1308-1470</t>
  </si>
  <si>
    <t>INT J INSTR</t>
  </si>
  <si>
    <t>Int. J. Instr.</t>
  </si>
  <si>
    <t>3N7JF</t>
  </si>
  <si>
    <t>WOS:000836321000014</t>
  </si>
  <si>
    <t>Sarbasova, VN; Khan, NN; Turdaliyeva, ST; Toxanbayeva, NK</t>
  </si>
  <si>
    <t>Sarbasova, Venera N.; Khan, Natalya N.; Turdaliyeva, Sholpan T.; Toxanbayeva, Nurgul K.</t>
  </si>
  <si>
    <t>Influence of Competitive Activity on the Development of Self-Realization Among School Students: in Case of Kazakhstan</t>
  </si>
  <si>
    <t>school competitions; school students; education of Kazakhstan; self-realization; olympiads</t>
  </si>
  <si>
    <t>The article examines the problems of social self-realization of modern school students of Kazakhstan in competitive activity. Based on the conducted scientific studies, the authors determine the important role of competitions in the process of school students' socialization. The article presents the most important criteria of adolescents' level of self-realization in competition activity such as self-esteem adequacy, creativity, self-organization, teamwork, and stress resistance, as well as the results of studying the level of development of such paired personality traits as sociability/insularity and friendliness/aggressiveness developing in school students in competitive activities. The authors emphasize the high degree of risk of any contests as the participants experience worry, fear, and stress. In this research paper, it is formulated that when overcoming the fear of competition, is important for a child to freely express his emotions. The article presents a comparative analysis of studies of the level of socialization in school students conducted in the years 2003, 2013, 2019, and 2021. Authors substantiate that competition is a relevant form of developing social personality traits in school teenagers in modern society. It is necessary to create certain pedagogical conditions when preparing and holding a competition and ensure pedagogical assistance and support to minimize the possible risks. It is important for modern pedagogics to study and account for childhood and adolescent fear, as well as psychological and pedagogical risks of carrying out competitions for school students.The purpose of the research work is a comparative assessment of the current state and trends in the development of competitive games in the secondary education system of Kazakhstan based on the world example.</t>
  </si>
  <si>
    <t>[Sarbasova, Venera N.; Turdaliyeva, Sholpan T.] MKh Dulaty Taraz Reg Univ, Taraz, Kazakhstan; [Khan, Natalya N.] Abai Kazakh Natl pedag Univ, Alma Ata, Kazakhstan; [Toxanbayeva, Nurgul K.] Al Farabi Kazakh Natl Univ, Alma Ata, Kazakhstan</t>
  </si>
  <si>
    <t>Abai Kazakh National Pedagogical University; Al-Farabi Kazakh National University</t>
  </si>
  <si>
    <t>Sarbasova, VN (corresponding author), MKh Dulaty Taraz Reg Univ, Taraz, Kazakhstan.</t>
  </si>
  <si>
    <t>rusbek_1492@mail.ru</t>
  </si>
  <si>
    <t>SEP</t>
  </si>
  <si>
    <t>10.13187/ejced.2022.3.885</t>
  </si>
  <si>
    <t>5A4WY</t>
  </si>
  <si>
    <t>WOS:000862890700017</t>
  </si>
  <si>
    <t>Zhao, H; Narikbayeva, L; Wu, YH</t>
  </si>
  <si>
    <t>Zhao, Huan; Narikbayeva, Lora; Wu, Yuanhua</t>
  </si>
  <si>
    <t>Interactive systems for music composition: a new paradigm in music education</t>
  </si>
  <si>
    <t>INTERACTIVE LEARNING ENVIRONMENTS</t>
  </si>
  <si>
    <t>Effectiveness of music learning; interactive music composition systems; Lumanote; motivation; music education; piano skills</t>
  </si>
  <si>
    <t>ICT</t>
  </si>
  <si>
    <t>The realities of modern music education have forced many educators and learners to look for new solutions to ensure a high-quality learning process. One of them is creating and integrating interactive music composition systems. This study aims to assess the impact of Lumanote, as an interactive music composition system, on piano students' skill level and motivation for making their own pieces of music. For this, an experiment research with a control group was carried out, with observation, comparison and evaluation as the underlying research methods. The study involved 74 piano students from three universities: Shihezi University, Abai Kazakh National Pedagogical University, and Guizhou Minzu University. The study found that pianists who used Lumanote had a considerably higher level of motivation (2.853) compared to learned who constructed melodies without the help of the software (2.427). Regarding the skill level, a significant difference was present only between the groups' total means (Z = -2.53; p = .031). The results of this work may be useful to those engaged in the music education industry. According to the empirical data, a new interactive music system can support music composition whenever there are barriers to effective learning. Future research can focus on developing and evaluating the alternative interactive music systems.</t>
  </si>
  <si>
    <t>[Zhao, Huan] Shihezi Univ, Literature &amp; Artist Coll, Shihezi, Peoples R China; [Narikbayeva, Lora] Abai Kazakh Natl Pedag Univ, Dept Mus Educ &amp; Choreog, Alma Ata, Kazakhstan; [Wu, Yuanhua] Guizhou Minzu Univ, Coll Mus &amp; Dance, Guiyang, Peoples R China</t>
  </si>
  <si>
    <t>Shihezi University; Abai Kazakh National Pedagogical University; Guizhou Minzu University</t>
  </si>
  <si>
    <t>Wu, YH (corresponding author), Guizhou Minzu Univ, Coll Mus &amp; Dance, Guiyang, Peoples R China.</t>
  </si>
  <si>
    <t>yuanhuawu32@gmail.com</t>
  </si>
  <si>
    <t>Narikbayeva, Lora Maksutovna/ACV-9459-2022</t>
  </si>
  <si>
    <t>Narikbayeva, Lora Maksutovna/0000-0002-7793-9062</t>
  </si>
  <si>
    <t>1049-4820</t>
  </si>
  <si>
    <t>1744-5191</t>
  </si>
  <si>
    <t>INTERACT LEARN ENVIR</t>
  </si>
  <si>
    <t>Interact. Learn. Environ.</t>
  </si>
  <si>
    <t>2022 AUG 27</t>
  </si>
  <si>
    <t>10.1080/10494820.2022.2115081</t>
  </si>
  <si>
    <t>AUG 2022</t>
  </si>
  <si>
    <t>4D8SW</t>
  </si>
  <si>
    <t>WOS:000847410100001</t>
  </si>
  <si>
    <t>Bolatov, AK; Seisembekov, TZ; Smailova, DS; Hosseini, H</t>
  </si>
  <si>
    <t>Bolatov, Aidos K.; Seisembekov, Telman Z.; Smailova, Dariga S.; Hosseini, Hengameh</t>
  </si>
  <si>
    <t>Burnout syndrome among medical students in Kazakhstan</t>
  </si>
  <si>
    <t>BMC PSYCHOLOGY</t>
  </si>
  <si>
    <t>Burnout; Medical students; Kazakhstan; Copenhagen Burnout Inventory; Oldenburg Burnout Inventory</t>
  </si>
  <si>
    <t>EXTRACURRICULAR ACTIVITIES; MENTAL-HEALTH; DEPRESSION; STRESS; INVENTORY; SEVERITY; DISTRESS; ALCOHOL; ANXIETY</t>
  </si>
  <si>
    <t>Background Burnout is a serious problem in the training and professional development of medical students. However, there is no known data on the prevalence of burnout among medical students in Kazakhstan. This study aims at investigating burnout and associated factors in a sample of students from Astana Medical University. Methods The study included socio-demographic and personal questions, Oldenburg Burnout Inventory for college students (OLBI-S) and Copenhagen Burnout Inventory-Students survey (CBI-S) to measure burnout. Statistical analyses included measures of descriptive statistics and regression analysis for evaluating burnout-associated factors. Results In total, 736 medical students responded. The prevalence of burnout syndrome was 28% (CBI-S) and 31% (OLBI-S). There was a significant association between the prevalence and the level of burnout and student's gender, year of study, thoughts of dropping out, suicidal ideation, satisfaction with the chosen profession and academic performance, interpersonal relationship problems, the decision to study in medical school, smoking, accommodation, parental expectations, alcohol use, extracurricular activities, part-time job, somatic symptoms, depression, and anxiety. Conclusions The factors associated with burnout were identified, which complements and expands the existing data on academic burnout. The data obtained can help in organizing psychological assistance for medical students in Kazakhstan.</t>
  </si>
  <si>
    <t>[Bolatov, Aidos K.; Seisembekov, Telman Z.] Astana Med Univ, NpJSC, Beybitshilik St 49A,Z10K9D9, Nur Sultan, Kazakhstan; [Bolatov, Aidos K.] Univ Med Ctr, Kerey Zhanibek Handar St 5-1,Z05P3Y4, Nur Sultan, Kazakhstan; [Smailova, Dariga S.] Kazakhstan Sch Publ Hlth, Utepov St 19A,A15T6B7, Alma Ata, Kazakhstan; [Hosseini, Hengameh] Univ Scranton, 800 Linden St, Scranton, PA 18510 USA</t>
  </si>
  <si>
    <t>Astana Medical University; Kazakhstan Medical University KSPH; University of Scranton</t>
  </si>
  <si>
    <t>Bolatov, AK (corresponding author), Astana Med Univ, NpJSC, Beybitshilik St 49A,Z10K9D9, Nur Sultan, Kazakhstan.;Bolatov, AK (corresponding author), Univ Med Ctr, Kerey Zhanibek Handar St 5-1,Z05P3Y4, Nur Sultan, Kazakhstan.</t>
  </si>
  <si>
    <t>bolatovaidos@gmail.com</t>
  </si>
  <si>
    <t>Bolatov, Aidos K./AAD-7418-2021</t>
  </si>
  <si>
    <t>Bolatov, Aidos K./0000-0002-5390-4623; Smailova (Mussina), Dariga/0000-0002-7152-7104</t>
  </si>
  <si>
    <t>SPRINGERNATURE</t>
  </si>
  <si>
    <t>LONDON</t>
  </si>
  <si>
    <t>CAMPUS, 4 CRINAN ST, LONDON, N1 9XW, ENGLAND</t>
  </si>
  <si>
    <t>2050-7283</t>
  </si>
  <si>
    <t>BMC PSYCHOL</t>
  </si>
  <si>
    <t>BMC Psychol.</t>
  </si>
  <si>
    <t>AUG 6</t>
  </si>
  <si>
    <t>10.1186/s40359-022-00901-w</t>
  </si>
  <si>
    <t>Psychology, Multidisciplinary</t>
  </si>
  <si>
    <t>3O4BA</t>
  </si>
  <si>
    <t>gold, Green Submitted, Green Published</t>
  </si>
  <si>
    <t>WOS:000836778400001</t>
  </si>
  <si>
    <t>Yakavets, N; Winter, L; Malone, K; Zhontayeva, Z; Khamidulina, Z</t>
  </si>
  <si>
    <t>Yakavets, Natallia; Winter, Liz; Malone, Kathy; Zhontayeva, Zhanyl; Khamidulina, Zarina</t>
  </si>
  <si>
    <t>Educational reform and teachers' agency in reconstructing pedagogical practices in Kazakhstan</t>
  </si>
  <si>
    <t>JOURNAL OF EDUCATIONAL CHANGE</t>
  </si>
  <si>
    <t>Educational change; Teacher agency; Professional development; Collaboration</t>
  </si>
  <si>
    <t>CURRICULUM; CHALLENGES; LEADERSHIP; INNOVATION; CONTEXTS; IDENTITY; BELIEFS; CULTURE; SCHOOLS; LEARN</t>
  </si>
  <si>
    <t>This paper explores how schoolteachers in Kazakhstan engaged with the Renewed Content of Education (RCE) that has been introduced by the Government, and how changes in their beliefs and understandings influenced classroom practice. The study draws on the ecological model of teacher agency and elaborates on factors that contribute to the formation of teacher agency. The study used a mixed methods research design and is based on data collected over two years in rural and urban schools across three regions of Kazakhstan. Altogether, 227 teachers having different levels of experience with the new curriculum were involved in focus group discussions. The findings demonstrate that the majority of teachers acknowledged the value of the RCE, its short- and long-term benefits for students, and the broader aim of boosting the economic competitiveness of the country. At the same time, the findings suggest that, while a surface change occurred in teachers' beliefs, their pedagogical practices, and the learning context, there is limited evidence that the teachers moved fully to new ways of teaching and embedded the principles of the RCE in practice. Through our findings, we verified the centrality of socially dynamic relationships in educational change. Teachers shared agency in developing their own rules and routines for collaboration. This paper adds to research on educational change in an international context by showing that the scope for teacher agency in reform implementation increases when teachers are able to develop deep reform-oriented beliefs, discourses, and pedagogical understanding.</t>
  </si>
  <si>
    <t>[Yakavets, Natallia; Winter, Liz] Univ Cambridge, Fac Educ, Cambridge, England; [Malone, Kathy; Zhontayeva, Zhanyl] Nazarbayev Univ, Grad Sch Educ, Nur Sultan, Kazakhstan; [Khamidulina, Zarina] Nazarbayev Intellectual Sch, Nur Sultan, Kazakhstan</t>
  </si>
  <si>
    <t>University of Cambridge; Nazarbayev University</t>
  </si>
  <si>
    <t>Yakavets, N (corresponding author), Univ Cambridge, Fac Educ, Cambridge, England.</t>
  </si>
  <si>
    <t>ny250@cam.ac.uk</t>
  </si>
  <si>
    <t>Malone, Kathy L/S-5562-2018</t>
  </si>
  <si>
    <t>Malone, Kathy L/0000-0002-9286-4054</t>
  </si>
  <si>
    <t>Nazarbayev University; University of Cambridge Faculty of Education and Nazarbayev University Graduate School of Education</t>
  </si>
  <si>
    <t>We would like to express our deepest gratitude for funding for this project from Nazarbayev University. We are grateful for collaboration and support provided by the wider research team that comprised members from the University of Cambridge Faculty of Education and Nazarbayev University Graduate School of Education. We profoundly appreciate the contribution of our participants who showed such enthusiasm for the project during interviews and focus group discussions. We deeply appreciate their time and commitment, and we enjoyed learning from our participants. We would like to thank a Research Assistant who helped with qualitative data analysis. We would like to thank two reviewers of an earlier version of this manuscript for their thoughtful comments and suggestions, which helped enormously to develop this paper. Thank you so much.</t>
  </si>
  <si>
    <t>1389-2843</t>
  </si>
  <si>
    <t>1573-1812</t>
  </si>
  <si>
    <t>J EDUC CHANG</t>
  </si>
  <si>
    <t>J. Educ. Chang.</t>
  </si>
  <si>
    <t>2022 AUG 2</t>
  </si>
  <si>
    <t>10.1007/s10833-022-09463-5</t>
  </si>
  <si>
    <t>3N7SG</t>
  </si>
  <si>
    <t>Green Published, hybrid</t>
  </si>
  <si>
    <t>WOS:000836345900001</t>
  </si>
  <si>
    <t>Hajar, A; Manan, SA</t>
  </si>
  <si>
    <t>Hajar, Anas; Manan, Syed Abdul</t>
  </si>
  <si>
    <t>Emergency remote English language teaching and learning: Voices of primary school students and teachers in Kazakhstan</t>
  </si>
  <si>
    <t>REVIEW OF EDUCATION</t>
  </si>
  <si>
    <t>COVID-19 pandemic; emergency remote teaching and learning; grade 5 English teachers' and students' perceptions; qualitative study</t>
  </si>
  <si>
    <t>IDENTITY; AGENCY</t>
  </si>
  <si>
    <t>This qualitative study documents the experiences of 38 Grade 5 students and their six female teachers from four state-maintained schools in Kazakhstan teaching/learning English during emergency remote teaching and learning (ERT&amp;L). It was guided by Kearney et al.'s (2012) framework that provides three dimensions that influence individuals' teaching and learning experience when using technological devices: personalisation, collaboration and authenticity. The data collected through online individual interviews and students' drawings suggest that the participants asserted their agentive reflexivity and critical awareness of the advantages and drawbacks of their ERT&amp;L experiences. Several teachers indicated that although ERT&amp;L helped them make financial and professional gains, they had difficulty assessing their students' progress online, and work overload had negative impacts on their well-being and quality of life. Many students criticised some English teaching practices during COVID-19, including the allocation of more homework, and lack of co-operative activities and individual attention. The study has pedagogical implications and provides further evidence of the need for stakeholders to take the well-being of teachers into account, promote collaboration between different social actors and provide teachers with proper training in the use of online platforms. It also stresses the importance of using participatory research methods involving children to capture their thoughts and interpretation of their emergency remote learning experiences.</t>
  </si>
  <si>
    <t>[Hajar, Anas; Manan, Syed Abdul] Nazarbayev Univ, Grad Sch Educ, ROOM 5028, Nur Sultan, Kazakhstan</t>
  </si>
  <si>
    <t>Hajar, A (corresponding author), Nazarbayev Univ, Grad Sch Educ, ROOM 5028, Nur Sultan, Kazakhstan.</t>
  </si>
  <si>
    <t>Funding was provided by the Nazarbayev University Graduate School of Education [347/07122020].</t>
  </si>
  <si>
    <t>WILEY</t>
  </si>
  <si>
    <t>HOBOKEN</t>
  </si>
  <si>
    <t>111 RIVER ST, HOBOKEN 07030-5774, NJ USA</t>
  </si>
  <si>
    <t>2049-6613</t>
  </si>
  <si>
    <t>REV EDUC-US</t>
  </si>
  <si>
    <t>Rev. Educ.</t>
  </si>
  <si>
    <t>AUG</t>
  </si>
  <si>
    <t>e3358</t>
  </si>
  <si>
    <t>10.1002/rev3.3358</t>
  </si>
  <si>
    <t>2F7IL</t>
  </si>
  <si>
    <t>WOS:000813079600001</t>
  </si>
  <si>
    <t>Ramazanova, D; Togaibayeva, A; Yessengulova, M; Baiganova, A; Yertleuova, B</t>
  </si>
  <si>
    <t>Ramazanova, Dinara; Togaibayeva, Aigulden; Yessengulova, Meiramgul; Baiganova, Altynzer; Yertleuova, Baktygul</t>
  </si>
  <si>
    <t>Using Instagram to raise the effectiveness of distance learning in English: The experience of Kazakhstani students</t>
  </si>
  <si>
    <t>distance learning; online marathon; teaching English; student competencies; social networking services; social media</t>
  </si>
  <si>
    <t>SOCIAL MEDIA; HIGHER-EDUCATION; TECHNOLOGIES; INTERNET; FACEBOOK; COLLEGE; IMPACT; SITES</t>
  </si>
  <si>
    <t>Despite the fact that social media are commonly considered entertaining means of communication, they have educational potential, which grants the teacher an opportunity to influence the learning process carried out in a distance format by means of a targeted system of pedagogical interventions. The problem of the study lies in the fact that in practice, the educational potential of social media is hardly ever used by teachers in Kazakhstan in spite of great opportunities to influence the process of students' distance learning in the English language through a targeted system of measures, filling gaps in educational practice. The purpose of the study is to analyze the effectiveness of distance learning in the English language through the development and approbation of a teaching methodology using the Instagram social network. The main data collection methods used in the study are the survey method and a pedagogical experiment. Surveys of students and experts are employed in establishing the general appropriateness of using social media in educational activities in English lessons, as well as to assess the level of formation of students' general and foreign language competencies. The pedagogical experiment method is used to analyze the effectiveness of social networks in the process of learning English. A method of organizing a thematic online marathon on Instagram is developed and experimentally tested by the authors. The study establishes that social media platforms can become a powerful tool for teaching contemporary students in the distance learning format if the teacher knows how to use their potential in educational work.</t>
  </si>
  <si>
    <t>[Ramazanova, Dinara; Togaibayeva, Aigulden; Yessengulova, Meiramgul] K Zhubanov Aktobe Reg Univ, Fac Pedag, Dept Psychol Pedag &amp; Special Educ, Aktobe, Kazakhstan; [Baiganova, Altynzer] K Zhubanov Aktobe Reg Univ, Fac Phys &amp; Math, Dept Informat &amp; Informat Technol, Aktobe, Kazakhstan; [Yertleuova, Baktygul] K Zhubanov Aktobe Reg Univ, Fac Pedag, Dept Pedag Psychol &amp; Primary Educ, Aktobe, Kazakhstan</t>
  </si>
  <si>
    <t>Ramazanova, D (corresponding author), K Zhubanov Aktobe Reg Univ, Fac Pedag, Dept Psychol Pedag &amp; Special Educ, Aktobe, Kazakhstan.</t>
  </si>
  <si>
    <t>rdj_82@mail.ru</t>
  </si>
  <si>
    <t>Yertleuova, Baktygul/0000-0001-6360-554X</t>
  </si>
  <si>
    <t>JUL 26</t>
  </si>
  <si>
    <t>10.3389/feduc.2022.923507</t>
  </si>
  <si>
    <t>6P5SQ</t>
  </si>
  <si>
    <t>WOS:000890990500001</t>
  </si>
  <si>
    <t>Baltabayeva, KN; Kabuldinov, ZE; Ryskulov, TA</t>
  </si>
  <si>
    <t>Baltabayeva, Kulgazira N.; Kabuldinov, Ziyabek E.; Ryskulov, Timur A.</t>
  </si>
  <si>
    <t>The book of victims of political repression in Kyrgyzstan in the 1920s-1950s as a source for the study of political repressions against Kazakhs outside soviet Kazakhstan</t>
  </si>
  <si>
    <t>VESTNIK TOMSKOGO GOSUDARSTVENNOGO UNIVERSITETA ISTORIYA-TOMSK STATE UNIVERSITY JOURNAL OF HISTORY</t>
  </si>
  <si>
    <t>Kazakhstan; the Alash party; the intelligentsia; the Kazakhs of Kyrgyzstan; political repression; investigative cases; rehabilitation</t>
  </si>
  <si>
    <t>Based on the processing of biographical information on archival and investigative cases given in the 10-volume edition of The Book of Victims of political Repression in Kyrgyzstan in the 1920s-1950s, it was necessary to identify persons of Kazakh nationality, determine the pace of investigation, the course of repression, statistics of victims and rehabilitation of people whose crimes were classified as political. The book of victims of political. (286 pages) accumulated information about the repressed of 55 nationalities, including 87 Kazakhs. In addition, the documents of the funds of the Central State Archive of Socio-Political Documentation of the Kyrgyz Republic, the Archive of the President of the Republic of Kazakhstan, introduced into scientific circulation for the first time, were used in the article. The study was conducted by means of comparative-historical, problem-chronological, statistical methods and was based on archival documents. Seven tables containing statistical calculations carried out for 90 convictions were compiled. The target contingent for repression includes former members of non-Bolshevik parties and the national liberation movement, Soviet and party workers, military personnel and mullahs, education and trade workers, students and cadets, workers and the unemployed. Kazakhs were accused of anti-Soviet propaganda and agitation, conducting counter-revolutionary activities, espionage, propaganda of national discord, escape from camps and expulsion, surrender on the fronts of the Great Patriotic War. The bulk of arrests (45 arrests (50%)) occurred in 1937-1938. Among the convicts there were 84 men (96.6%) and 3 women (3.4%). At the time of the arrest, the majority of Kazakhs - 80 people (88.9%) were of working age, from 16 to 50 years. In addition to the Bishkek edition of 2020, information about prominent intellectuals repressed in Kyrgyzstan has been restored from archival materials, as well as fragments of biographies of state and public figures of Kyrgyzstan and Kazakhstan, including the pre-revolutionary and first Soviet generation. Among them: Abykey Satpayev, Zhumagali Tleulin, Iskander Zholomanov, Musabek Taukin, Sanzhar Segizbayev, Shafika Koibagarova. The rehabilitation of citizens began in line with the all-Union policy and included 3 main points: the years of the Khrushchev thaw (1954-1963), the last years of Gorbachev's perestroika (1988-1991) and the period of sovereignty of Kyrgyzstan (1991-1999). The materials of the Book of Victims of Political Repressions in Kyrgyzstan in the 1920s-1950s are a valuable source in the study of political violence as one of the most important tools of socialist modernization of the Stalinist model. The obtained data expand and specify the directions and tasks of further searches in the state and departmental archives of Kyrgyzstan, Kazakhstan and Russia.</t>
  </si>
  <si>
    <t>[Baltabayeva, Kulgazira N.] Al Farabi Kazakh Natl Univ, Hist Sci, Alumni Assoc, Alma Ata, Kazakhstan; [Kabuldinov, Ziyabek E.] Ch Ch Valikhanov Hist &amp; Ethnol Inst, Alma Ata, Kazakhstan; [Ryskulov, Timur A.] Ch Ch Valikhanov Hist &amp; Ethnol Inst, Hist Sci, Alma Ata, Kazakhstan</t>
  </si>
  <si>
    <t>Al-Farabi Kazakh National University</t>
  </si>
  <si>
    <t>Baltabayeva, KN (corresponding author), Al Farabi Kazakh Natl Univ, Hist Sci, Alumni Assoc, Alma Ata, Kazakhstan.</t>
  </si>
  <si>
    <t>kulgazira_777@mail.ru; Kabulzia@rambler.ru; Timur-Eccehomo-1988@yandex.ru</t>
  </si>
  <si>
    <t>1998-8613</t>
  </si>
  <si>
    <t>2311-2387</t>
  </si>
  <si>
    <t>VESTN TOMSK GOS U IS</t>
  </si>
  <si>
    <t>Vestn. Tomsk. Gos. Univ. Istoriya-Tomsk State Univ. J. Hist.</t>
  </si>
  <si>
    <t>10.17223/19988613/76/12</t>
  </si>
  <si>
    <t>History</t>
  </si>
  <si>
    <t>5J5PQ</t>
  </si>
  <si>
    <t>WOS:000869093900012</t>
  </si>
  <si>
    <t>Shmigirilova, IB; Rvanova, AS; Tadzhigitov, AA; Kopnova, OL</t>
  </si>
  <si>
    <t>Shmigirilova, I. B.; Rvanova, A. S.; Tadzhigitov, A. A.; Kopnova, O. L.</t>
  </si>
  <si>
    <t>EDUCATION REFORM IN KAZAKHSTAN: WAYS OF TEACHER ASSESSMENT LITERACY DEVELOPMENT</t>
  </si>
  <si>
    <t>school reform; assessment in education; teacher assessment literacy; quality of education; criteria-based assessment; teacher professional development</t>
  </si>
  <si>
    <t>PROFESSIONAL-DEVELOPMENT; STANDARDS</t>
  </si>
  <si>
    <t>Introduction. The reform of many national education systems is associated with a growing focus on assessment as the dominant aspect of the modem educational process. One of the directions of the reform of the Kazakh school system is focused on the transition to criteria-based assessment of the educational achievements of schoolchildren. In this regard, for Kazakhstan, as well as for many countries of the world, the problem of developing evaluative literacy of both practising teachers and today's students studying in pedagogical educational programmes has become especially acute. Aim. The aim of the current research is to reveal the essential characteristics of assessment literacy as an important quality of a modern teacher, to actualise the problem of its development in the situation of reforming the school education system, to outline possible directions for solving this problem. Methodology and research methods. The present research is based on the complex use of theoretical and empirical methods. The theoretical research was carried out using a comparative aspect analysis of scientific and methodological sources and normative documents on the problem of the formation of teacher assessment literacy. Empirical data were obtained when conducting a survey of school teachers, systematising and summarising its results. Results and scientific novelty. In the course of theoretical analysis, the authors identified the factors, which actualise the problem of teacher assessment literacy development; its main characteristics are summarised, which made it possible for the authors to formulate the definition of this concept. The results of the survey of school teachers demonstrated that short-term professional development courses for teachers provide a knowledge component of their assessment literacy, but do not solve the problem of developing practical skills, which are in demand in the course of assessment activities. The development of teacher assessment literacy to the behavioural level is a multi-stage and complex process that involves not only theoretical training, but also the independent design of one's own assessment activity, taking into account the subject characteristics and other contexts accompanying educational practice. Particular attention should be paid to the formation and development of assessment literacy of future teachers during their studies at the university. An integrated approach to solving this problem should provide: the formation of deep knowledge in the chosen subject area, participation in various assessment practices within the framework of methodological courses and pedagogical practices, interaction with practising teachers. The practical significance of the study lies in the recommendations that determine possible directions for solving the problem of developing school teacher assessment literacy in the context of reforming the educational assessment system.</t>
  </si>
  <si>
    <t>[Shmigirilova, I. B.; Rvanova, A. S.; Tadzhigitov, A. A.; Kopnova, O. L.] M Kozybaev North Kazakhstan Univ, Dept Math &amp; Informat, Petropavlovsk, Kazakhstan</t>
  </si>
  <si>
    <t>Shmigirilova, IB (corresponding author), M Kozybaev North Kazakhstan Univ, Dept Math &amp; Informat, Petropavlovsk, Kazakhstan.</t>
  </si>
  <si>
    <t>irinankzu@mail.ru; alla_rv@mail.ru; askartadzhigitov@mail.ru; oksanakopnova@gmail.com</t>
  </si>
  <si>
    <t>Kopnova, Oksana Leonidovna/R-4111-2018; Tajigitov, Askar/GWQ-8581-2022</t>
  </si>
  <si>
    <t>Kopnova, Oksana Leonidovna/0000-0002-6299-3728; Tajigitov, Askar/0000-0002-8862-0938</t>
  </si>
  <si>
    <t>10.17853/1994-5639-2022-4-140-167</t>
  </si>
  <si>
    <t>6P5JO</t>
  </si>
  <si>
    <t>WOS:000890966200005</t>
  </si>
  <si>
    <t>Fauziya, O; Aigerim, B; Gulfairuz, Y; Elmira, O; Meruyert, I; Akhmetzhanova, G; Ilham, D; Azizi, Z; Mousavi, MS; Anamagh, AN</t>
  </si>
  <si>
    <t>Fauziya, Orazbayeva; Aigerim, Bogenbayeva; Gulfairuz, Yerkibayeva; Elmira, Orazaliyeva; Meruyert, Imankulova; Akhmetzhanova, Guldaray; Ilham, Dodi; Azizi, Zeinab; Mousavi, Movahede Sadat; Anamagh, Amir Nazari</t>
  </si>
  <si>
    <t>Development of Students' Speech Using the Method of Creative Thinking</t>
  </si>
  <si>
    <t>EDUCATION RESEARCH INTERNATIONAL</t>
  </si>
  <si>
    <t>This study aimed to examine the structural relationship between speaking and creative thinking and their impacts on students' academic performance. Researchers in this field of science argue that there is a close relationship between student achievement and creative thinking. Students with high creative thinking skills show good results in mastering knowledge. Therefore, we tested the students' ability by giving them creative assignments while teaching the Kazakh language. The study aimed to track the development of students' speech skills using methods aimed at developing creative thinking. The research includes methods, such as observation, questioning, semiotic analysis, discourse analysis, and analytical essay. Tasks aimed at developing students' creative abilities do not require the usual mechanical action that students perform automatically. It requires action, which is carried out at a high creative level, and activity that arises as a result of creative thinking. Therefore, these tasks should be based on the principle of creativity and should include elements of the game. In this regard, we called the system of tasks used in our practice game tasks. It allows students to actively participate in language communication through creative thinking. These tasks allow students to think creatively while playing and develop the ability to freely express their thoughts in oral and written speech. However, it is important to consider the number of students in the experimental group. The number of participants should not exceed 20 students to keep track of the individual abilities of students.</t>
  </si>
  <si>
    <t>[Fauziya, Orazbayeva] Natl Acad Sci Republ Kazakhstan, Dostyk 13, Alma Ata, Kazakhstan; [Fauziya, Orazbayeva] Abai Univ, Dept Kazakh Language &amp; Literature, Pedag Sci, Dostyk 13, Alma Ata, Kazakhstan; [Aigerim, Bogenbayeva; Meruyert, Imankulova] Abai Univ, Dept Kazakh Language &amp; Literature, Dostyk 13, Alma Ata, Kazakhstan; [Gulfairuz, Yerkibayeva] Akhmet Yassawi Int Kazakh Turkish Univ, Dept World Languages, Pedag Sci, Nursat Bld 145 Apt 16, Shymkent, Kazakhstan; [Elmira, Orazaliyeva] Nazarbayev Univ, Dept Kazakh Language &amp; Turk Studies, Philol Sci, Kabanbay Batyr 53, Nur Sultan, Kazakhstan; [Akhmetzhanova, Guldaray] Saken Seifullin Kazakh Agrotech Univ, Comp Syst &amp; Vocat Educ, Nur Sultan, Kazakhstan; [Ilham, Dodi] Inst Agama Islam Negeri Palopo, Kota Palopo, Indonesia; [Azizi, Zeinab] Univ Ayatollah Ozma Borujerdi, Teaching English &amp; Linguist Dept, Borujerd City, Iran; [Mousavi, Movahede Sadat] Allameh Tabatabai Univ, Dept Foreign Languages, Tehran, Iran; [Anamagh, Amir Nazari] Islamic Azad Univ, Dept Educ, Tabriz Branch, Tabriz, Iran</t>
  </si>
  <si>
    <t>National Academy of Sciences of the Republic of Kazakhstan; Akhmet Yassawi International Kazakh-Turkish University; Nazarbayev University; Saken Seifullin Kazakh Agrotechnical University; Allameh Tabataba'i University; Islamic Azad University</t>
  </si>
  <si>
    <t>Mousavi, MS (corresponding author), Allameh Tabatabai Univ, Dept Foreign Languages, Tehran, Iran.</t>
  </si>
  <si>
    <t>movahede.s@yahoo.com</t>
  </si>
  <si>
    <t>Ilham, M.Pd.I., Dr. Dodi/B-9536-2018</t>
  </si>
  <si>
    <t>Ilham, M.Pd.I., Dr. Dodi/0000-0003-0557-4508; Akhmetzhanova, Guldaray/0000-0003-1330-8701</t>
  </si>
  <si>
    <t>Ministry of Education and Science of the Republic of Kazakhstan The Paradigms of Language Communication: Literary Speaking and Latin Graphic Writing [AP08855685]</t>
  </si>
  <si>
    <t>Ministry of Education and Science of the Republic of Kazakhstan The Paradigms of Language Communication: Literary Speaking and Latin Graphic Writing</t>
  </si>
  <si>
    <t>The article is published on the basis of a grant project of the Ministry of Education and Science of the Republic of Kazakhstan The Paradigms of Language Communication: Literary Speaking and Latin Graphic Writing (grant no. AP08855685).</t>
  </si>
  <si>
    <t>HINDAWI LTD</t>
  </si>
  <si>
    <t>ADAM HOUSE, 3RD FLR, 1 FITZROY SQ, LONDON, W1T 5HF, ENGLAND</t>
  </si>
  <si>
    <t>2090-4002</t>
  </si>
  <si>
    <t>2090-4010</t>
  </si>
  <si>
    <t>EDUC RES INT</t>
  </si>
  <si>
    <t>Educ. Res. Int.</t>
  </si>
  <si>
    <t>MAR 20</t>
  </si>
  <si>
    <t>10.1155/2022/4958538</t>
  </si>
  <si>
    <t>0H0QR</t>
  </si>
  <si>
    <t>WOS:000778445400001</t>
  </si>
  <si>
    <t>Young children's perceptions of emergency online English learning during the Covid-19 pandemic: evidence from Kazakhstan</t>
  </si>
  <si>
    <t>INNOVATION IN LANGUAGE LEARNING AND TEACHING</t>
  </si>
  <si>
    <t>Covid-19; emergency English eLearning; primary school students' perceptions; qualitative inquiry</t>
  </si>
  <si>
    <t>CHALLENGES; IMPACT</t>
  </si>
  <si>
    <t>This qualitative study explores the English learning experiences of 30 Grade 5 students from three mainstream schools in Kazakhstan during the Covid-19 pandemic. It was informed by Benson et al.'s (2011) four-dimensional model of language learning beyond the classroom: (a) location (physical vs. virtual), (b) formality (formal vs. informal agents), (c) locus of control (other-directed vs. self-directed goals) and (d) pedagogy. Data were collected through online individual interviews and students' drawings. The data suggest that the participants' English teachers used mainly Zoom and WhatsApp platforms for delivering the online classes. The participants were critical of their English teachers' practices, particularly, the overuse of WhatsApp, the scarcity of co-operative activities and delays in responding to inquiries. Consequently, 16 participants (53%) were receiving face-to-face and virtual private tutoring in English (PT-E). Although face-to-face PT-E may be unsafe during the pandemic, PT-E was a parental strategy to free themselves from the burden of tracking their children's progress. The participants acted agentively, not only reflecting on the disadvantages of online education but also on its benefits, including its being more convenient and able to help them improve their self-reliance and technology skills. The pedagogical implications and areas for further research are suggested.</t>
  </si>
  <si>
    <t>[Hajar, Anas; Manan, Syed Abdul] Nazarbayev Univ, Multilingual Educ, ROOM 5028, Nur Sultan, Kazakhstan; [Hajar, Anas; Manan, Syed Abdul] Nazarbayev Univ, Grad Sch Educ, ROOM 5028, Nur Sultan, Kazakhstan</t>
  </si>
  <si>
    <t>Hajar, A (corresponding author), Nazarbayev Univ, Multilingual Educ, ROOM 5028, Nur Sultan, Kazakhstan.;Hajar, A (corresponding author), Nazarbayev Univ, Grad Sch Educ, ROOM 5028, Nur Sultan, Kazakhstan.</t>
  </si>
  <si>
    <t>Hajar, Anas/AAI-9143-2020; Manan, Syed Abdul/AAC-4186-2020</t>
  </si>
  <si>
    <t>Hajar, Anas/0000-0001-7513-9689; Manan, Syed Abdul/0000-0002-8703-5876</t>
  </si>
  <si>
    <t>This project is supported by the Nazarbayev University Graduate School of Education [347/07122020 (Faculty Grant)].</t>
  </si>
  <si>
    <t>1750-1229</t>
  </si>
  <si>
    <t>1750-1237</t>
  </si>
  <si>
    <t>INNOV LANG LEARN TEA</t>
  </si>
  <si>
    <t>Innov. Lang. Learn. Teach.</t>
  </si>
  <si>
    <t>MAR 15</t>
  </si>
  <si>
    <t>10.1080/17501229.2022.2050735</t>
  </si>
  <si>
    <t>MAR 2022</t>
  </si>
  <si>
    <t>E3AG9</t>
  </si>
  <si>
    <t>WOS:000767616600001</t>
  </si>
  <si>
    <t>Almukhambetova, A; Kuzhabekova, A; Hernández-Torrano, D</t>
  </si>
  <si>
    <t>Almukhambetova, Ainur; Kuzhabekova, Aliya; Hernandez-Torrano, Daniel</t>
  </si>
  <si>
    <t>Hidden Bias, Low Expectations, and Social Stereotypes: Understanding Female Students' Retention in Math-Intensive STEM Fields</t>
  </si>
  <si>
    <t>INTERNATIONAL JOURNAL OF SCIENCE AND MATHEMATICS EDUCATION</t>
  </si>
  <si>
    <t>Female students; Higher education; Retention in STEM; Social stereotypes</t>
  </si>
  <si>
    <t>MIDDLE SCHOOL GIRLS; GENDER STEREOTYPES; ROLE-MODEL; SCIENCE; MATHEMATICS; WOMEN; CAREERS; PARTICIPATION; IDENTITIES; PERFORMANCE</t>
  </si>
  <si>
    <t>The purpose of this qualitative interview-based study is to explore the experiences of female higher education students currently enrolled in math-intensive STEM majors in universities in Kazakhstan and identify the factors that determine their retention and success in STEM education. The lesson from this study is twofold: (1) one compelling reason for women underrepresentation in STEM in traditional contexts is the benevolent discrimination from all sorts of directions (faculty, male peers, and potential employers) resulting from dominant social stereotypes regarding women's occupation in STEM; (2) universities need to implement measures to overcome hidden biases and stereotypes to improve the retention of females in STEM.</t>
  </si>
  <si>
    <t>[Almukhambetova, Ainur; Kuzhabekova, Aliya; Hernandez-Torrano, Daniel] Nazarbayev Univ, Grad Sch Educ, Nur Sultan, Kazakhstan</t>
  </si>
  <si>
    <t>Almukhambetova, A (corresponding author), Nazarbayev Univ, Grad Sch Educ, Nur Sultan, Kazakhstan.</t>
  </si>
  <si>
    <t>ainur.almukhambetova@nu.edu.kz; aliya.kuzhabekova@nu.edu.kz; daniel.torrano@nu.edu.kz</t>
  </si>
  <si>
    <t>Hernández-Torrano, Daniel/B-3575-2014</t>
  </si>
  <si>
    <t>Hernández-Torrano, Daniel/0000-0001-9137-2392; Almukhambetova, Ainur/0000-0002-9385-0762</t>
  </si>
  <si>
    <t>Nazarbayev University [021220FD3051]</t>
  </si>
  <si>
    <t>This research is funded by Nazarbayev University (grant number 021220FD3051).</t>
  </si>
  <si>
    <t>1571-0068</t>
  </si>
  <si>
    <t>1573-1774</t>
  </si>
  <si>
    <t>INT J SCI MATH EDUC</t>
  </si>
  <si>
    <t>Int. J. Sci. Math. Educ.</t>
  </si>
  <si>
    <t>FEB</t>
  </si>
  <si>
    <t>10.1007/s10763-022-10256-8</t>
  </si>
  <si>
    <t>FEB 2022</t>
  </si>
  <si>
    <t>7U3GC</t>
  </si>
  <si>
    <t>WOS:000762257800001</t>
  </si>
  <si>
    <t>Yessenbekova, K</t>
  </si>
  <si>
    <t>Yessenbekova, Kymbat</t>
  </si>
  <si>
    <t>English as a medium of instruction in Kazakhstani higher education: a case study</t>
  </si>
  <si>
    <t>CURRENT ISSUES IN LANGUAGE PLANNING</t>
  </si>
  <si>
    <t>English as a medium of instruction (EMI); language management (LM); language practices (LP); language ideology (LI); translanguaging</t>
  </si>
  <si>
    <t>PROGRAMS; LANGUAGE; KAZAKSTAN; STUDENTS</t>
  </si>
  <si>
    <t>In the era of the globalization of the English language, Kazakhstan has strategically implemented English as a Medium of Instruction (EMI) in higher education. Accordingly, the aim of this study was to explore teachers' and students' perceptions of their EMI experiences, focusing on the interplay between language management (LM), language practices (LP) and language ideology (LI) (Spolsky, 2004). Thus, a qualitative case study design was employed wherein four teachers and six undergraduate students from one Department of Natural Sciences were interviewed. Moreover, information from the official website and policy documents of the university were used for document analysis of its EMI policy. The findings revealed that participants had a positive LI towards EMI as this is helpful for language development, although many of them encountered challenges during LP due to their low mastery of English. The university's LM system was unsuitable as administrators neglected to address the participants' linguistic difficulties related to EMI which led to the use of the translanguaging method for comprehension purposes during LP activities. The participants also reported that continuing LP in EMI and teachers' emotional support contributed to students' language improvement. Ultimately, this study suggests that administrators improve the quality assurance of the EMI policy.</t>
  </si>
  <si>
    <t>[Yessenbekova, Kymbat] Nazarbayev Univ, Grad Sch Educ, Astana, Kazakhstan</t>
  </si>
  <si>
    <t>Yessenbekova, K (corresponding author), Abay Myrzakhmetov Kokshetau Univ, Dept Foreign Languages &amp; Translat, Astana, Kazakhstan.</t>
  </si>
  <si>
    <t>kymbat.yessenbekova@nu.edu.kz</t>
  </si>
  <si>
    <t>Yessenbekova, Kymbat/0000-0003-2651-0896</t>
  </si>
  <si>
    <t>1466-4208</t>
  </si>
  <si>
    <t>1747-7506</t>
  </si>
  <si>
    <t>CURR ISS LANG PLAN</t>
  </si>
  <si>
    <t>Curr. Iss. Lang. Plan.</t>
  </si>
  <si>
    <t>10.1080/14664208.2022.2043064</t>
  </si>
  <si>
    <t>C9FZ6</t>
  </si>
  <si>
    <t>WOS:000760128200001</t>
  </si>
  <si>
    <t>Assylzhanova, D; Seisenbek, N; Uzakbaeva, S; Kapalbek, B</t>
  </si>
  <si>
    <t>Assylzhanova, Danagul; Seisenbek, Nurzhan; Uzakbaeva, Sakhipzhamal; Kapalbek, Bizhomart</t>
  </si>
  <si>
    <t>The Effect of ICT-Enhanced Blended Learning on Elementary School Students' Achievement in English and Attitudes towards English Lesson</t>
  </si>
  <si>
    <t>English; ICT; Blended learning; Elementary school; Experimental research</t>
  </si>
  <si>
    <t>COMPUTER; TEACHERS; LANGUAGE; INSTRUCTION; CLASSROOM</t>
  </si>
  <si>
    <t>The purpose of the present study was to comparatively examine the effects of ICT-enhanced blended curriculum and traditional teaching practices in elementary school English courses. The research was carried out in accordance with the pretest posttest experimental model with a control group. The study was carried out in a elementary school in Kazakhstan with the participation of 60 elementary school students (30 experiment and 30 control) attending 4th grade. In the research, a pretest was applied to the experimental and control groups before the experimental procedure. As a pretest, the English achievement and attitude scales towards the same course were applied to the subjects. In the study, computer aided blended instruction was used in the experimental group and traditional instruction was applied in the control group. Experimental applications lasted eight weeks. In the study, the same scales were applied to the experimental and control groups as a posttest. Two weeks after the posttest, the English achievement test was administered to both groups as a retention test. According to the research findings, the computer-aided blended teaching application applied in the experimental group enabled the students to achieve higher English achievement, positive attitude and learning permanence compared to the control group in which traditional teaching was applied.</t>
  </si>
  <si>
    <t>[Assylzhanova, Danagul; Uzakbaeva, Sakhipzhamal] Kazakh Ablai Khan Univ Int Relat &amp; World Language, Alma Ata, Kazakhstan; [Seisenbek, Nurzhan] Sci Innovat Grp, Nur Sultan, Kazakhstan; [Kapalbek, Bizhomart] Inst Dev State Language, Alma Ata, Kazakhstan</t>
  </si>
  <si>
    <t>Kazakh University of International Relations &amp; World Languages</t>
  </si>
  <si>
    <t>Assylzhanova, D (corresponding author), Kazakh Ablai Khan Univ Int Relat &amp; World Language, Alma Ata, Kazakhstan.</t>
  </si>
  <si>
    <t>Dn01@bk.ru</t>
  </si>
  <si>
    <t>, Bizomart/0000-0002-0679-1304</t>
  </si>
  <si>
    <t>10.46328/ijemst.2463</t>
  </si>
  <si>
    <t>2B0YU</t>
  </si>
  <si>
    <t>WOS:000809921900006</t>
  </si>
  <si>
    <t>Joldanova, D; Tleuzhanova, G; Kitibayeva, A; Smanova, G; Mirza, N</t>
  </si>
  <si>
    <t>Joldanova, Dinara; Tleuzhanova, Gulnaz; Kitibayeva, Alfiya; Smanova, Gaziza; Mirza, Natalya</t>
  </si>
  <si>
    <t>Formation of TPACK and Acmeological Competency of Future Teachers in Foreign Language Education</t>
  </si>
  <si>
    <t>Acmeological approach; Self-efficacy; Foreign language learning; Motivation; TPACK; Experimental research</t>
  </si>
  <si>
    <t>PEDAGOGICAL CONTENT KNOWLEDGE; SELF-EFFICACY; BELIEFS; ACHIEVEMENT; STUDENTS</t>
  </si>
  <si>
    <t>The aim of this study is to determine the effects of acmeological-based teaching activities in foreign language lessons on learners' foreign language self-efficacy, foreign language learning motivation and Technological Pedagogical Content Knowledge (TPACK) skills. The research was carried out in the Faculty of Foreign Languages, Department of the Theory and Practice of Foreign Languages Training of a university in Kazakhstan in the 2021-2022 academic year. The study, which was conducted with 35 students in the experimental and 35 control groups for 6 weeks, was designed according to the experimental model with the control group, which is one of the quantitative research methods. Foreign language learning self-efficacy scale, foreign language learning motivation scale and TPACK skill test were used as data collection tools in the study. According to the findings of the study, it was determined that there was a significant difference in favor of the experimental group in the post-test scores (foreign language learning self-efficacy, foreign language learning motivation and TPACK skill test scores) of the experimental group, in which activities based on the acmeological approach, and the control group, in which traditional teaching was applied.</t>
  </si>
  <si>
    <t>[Joldanova, Dinara; Tleuzhanova, Gulnaz; Kitibayeva, Alfiya; Mirza, Natalya] Buketov Karaganda Univ, 28 Univ St, Karaganda, Kazakhstan; [Smanova, Gaziza] South Kazakhstan State Pedag Univ, 13 Akhmet Baitursynov St, Shymkent City, Kazakhstan</t>
  </si>
  <si>
    <t>Buketov Karaganda University</t>
  </si>
  <si>
    <t>Tleuzhanova, G (corresponding author), Buketov Karaganda Univ, 28 Univ St, Karaganda, Kazakhstan.</t>
  </si>
  <si>
    <t>tleushanowa@inbox.ru</t>
  </si>
  <si>
    <t>Tleuzhanova, Gulnaz/AFR-7260-2022</t>
  </si>
  <si>
    <t>Tleuzhanova, Gulnaz/0000-0003-2302-1595</t>
  </si>
  <si>
    <t>10.46328/ijemst.2717</t>
  </si>
  <si>
    <t>5E8PM</t>
  </si>
  <si>
    <t>WOS:000865884200008</t>
  </si>
  <si>
    <t>Murashcenkova, NV; Gritsenko, VV; Efremenkova, MN; Kalinina, NV; Kulesh, EV; Konstantinov, VV; Gurieva, SD; Malenova, AY</t>
  </si>
  <si>
    <t>Murashcenkova, Nadezhda, V; Gritsenko, Valentina V.; Efremenkova, Maria N.; Kalinina, Natalia, V; Kulesh, Elena, V; Konstantinov, Vsevolod V.; Gurieva, Svetlana D.; Malenova, Arina Yu</t>
  </si>
  <si>
    <t>Ethnic, Civic, and Global Identities as Predictors of Emigration Activity of Student Youth in Belarus, Kazakhstan, and Russia</t>
  </si>
  <si>
    <t>KULTURNO-ISTORICHESKAYA PSIKHOLOGIYA-CULTURAL-HISTORICAL PSYCHOLOGY</t>
  </si>
  <si>
    <t>emigration activity; emigration intention; emigration behavior; ethnic identity; civic identity; global identity; student youth; Belarusian students; Kazakhstani students; Russian students</t>
  </si>
  <si>
    <t>INTENTIONS; MIGRATION</t>
  </si>
  <si>
    <t>The objective of this research is to assess the characteristics of the relationships between the cognitive and emotional components of ethnic, civic, and global identities with the emigration activity among students of Belarus (n=208), Kazakhstan (n=200), and Russia (n=250) aged 18 to 25 years. The assessment of emigration activity was carried out using six items. To measure identity types, we used the Questionnaire for assessing the positivity and uncertainty of ethnic identity by A.N. Tatarko and N.M. Lebedeva and the Identification with All Humanity Scale by S. McFarland in adaptation of T.A. Nestik. The negative assessment of one's own ethnicity is a predictor to emigration intentions among Belarusian students. Students in Kazakhstan and Russia have emigration intentions connected with a positive attitude towards the global community of people and a negative attitude towards citizens of their countries. In addition, Russian students with a high level of emigration intentions have imprecise representations of their own ethnicity. Emigration behavior of Belarusian students have links with negative attitudes towards the citizens of their country and towards their own ethnic affiliation. In Russian students, this behavior is also associated with a negative attitude towards the citizens of their country, but combined with a positive attitude towards the global community of people. Kazakhstani students have no statistically significant links in this case. The results confirm the importance of taking into account the civic and sociocultural contexts when organizing activities to prevent the emigration behavior of youth.</t>
  </si>
  <si>
    <t>[Murashcenkova, Nadezhda, V] HSE Univ, Ctr Sociocultural Res, Moscow, Russia; [Gritsenko, Valentina V.; Efremenkova, Maria N.] Moscow State Univ Psychol &amp; Educ, Dept Cross Cultural Psychol &amp; Multicultural Educ, Moscow, Russia; [Kalinina, Natalia, V] Kosygin State Univ Russia, Dept Psychol, Moscow, Russia; [Kulesh, Elena, V] Pacific State Univ, Dept Psychol, Khabarovsk, Russia; [Konstantinov, Vsevolod V.] Penza State Univ, Dept Gen Psychol, Penza, Russia; [Gurieva, Svetlana D.] St Petersburg State Univ, Dept Social Psychol, St Petersburg, Russia; [Malenova, Arina Yu] Dostoevsky Omsk State Univ, Dept Gen &amp; Social Psychol, Omsk, Russia</t>
  </si>
  <si>
    <t>HSE University (National Research University Higher School of Economics); Moscow State University of Psychology &amp; Education; Kosygin State University of Russia; Pacific National University; Penza State University; Saint Petersburg State University; Dostoevsky Omsk State University</t>
  </si>
  <si>
    <t>Murashcenkova, NV (corresponding author), HSE Univ, Ctr Sociocultural Res, Moscow, Russia.</t>
  </si>
  <si>
    <t>ncel@yandex.ru; gritsenko2006@yandex.ru; mnemema@yandex.ru; kalinata66@mail.ru; resurssentr@mail.ru; konstantinov_vse@mail.ru; tausenevams@gmail.com; malyonova@mail.ru</t>
  </si>
  <si>
    <t>Маленова, Арина Юрьевна/AAH-7974-2021; Konstantinov, Vsevolod/M-3235-2015</t>
  </si>
  <si>
    <t>Маленова, Арина Юрьевна/0000-0001-5778-0739; Konstantinov, Vsevolod/0000-0002-1443-3195; Efremenkova, Maria/0000-0002-0201-5340; Murashcenkova, Nadezhda/0000-0002-0793-3490; Gritsenko, Valentina/0000-0002-7543-5709</t>
  </si>
  <si>
    <t>Russian Foundation for Basic Research (RFBR) [20-01300156]</t>
  </si>
  <si>
    <t>The reported study was funded by Russian Foundation for Basic Research (RFBR), project number 20-01300156 &lt;&lt; Social and psychological space of emigration intentions of youth: cross-cultural analysis &gt;&gt;.</t>
  </si>
  <si>
    <t>1816-5435</t>
  </si>
  <si>
    <t>2224-8935</t>
  </si>
  <si>
    <t>KULT-ISTOR PSIKHOL</t>
  </si>
  <si>
    <t>Kult.-Istor. Psikhol.</t>
  </si>
  <si>
    <t>10.17759/chp.2022180314</t>
  </si>
  <si>
    <t>7B2HW</t>
  </si>
  <si>
    <t>WOS:000898962200016</t>
  </si>
  <si>
    <t>Simonyan, RH</t>
  </si>
  <si>
    <t>Simonyan, R. H.</t>
  </si>
  <si>
    <t>STUDENTS OF THE RUSSIA AND KAZAKHSTAN BORDER REGIONS ON THE PROBLEMS OF GOOD NEIGHBORLINESS IN THE CONDITIONS OF RAPPROCHEMENT BETWEEN EUROPE AND ASIA</t>
  </si>
  <si>
    <t>SOTSIOLOGICHESKIE ISSLEDOVANIYA</t>
  </si>
  <si>
    <t>Russian-Kazakh border area; student youth; socio-cultural diffusion; regional features of mass consciousness</t>
  </si>
  <si>
    <t>Intercivilizational interaction, the main arena of which today is the Eurasian continent, is one of the fundamental problems of social science. Of particular interest are the border zones where it is directly carried out. The article examines the Russian-Kazakh border area - a space of centuries-old cultural dialogue of various civilizations, which is insufficiently studied today, this primarily relates to the social aspect. The demand for knowledge about the Russian- Kazakh border area is becoming especially relevant due to the growing importance of Asia for Russia. The author considers the border between countries not so much as a state-legal institution with material infrastructure necessary to ensure national security and interaction with neighboring states, but rather the consciousness and activity of people who ensure performance of these functions. The development of interstate relations imposes a special responsibility to fulfill the tasks of the border area on young people, as the most active and promising part of the population. The results of a comparative study of the regional consciousness of graduates of universities of the two countries are presented, similarities and differences of perceptions, perceptions, assessments, orientations and attitudes are revealed, which confirms the close relationship and closeness of the worldview of students in border regions of Russia and Kazakhstan.</t>
  </si>
  <si>
    <t>[Simonyan, R. H.] MGIMO Univ, Ctr European Studies, Moscow, Russia</t>
  </si>
  <si>
    <t>MGIMO University</t>
  </si>
  <si>
    <t>Simonyan, RH (corresponding author), MGIMO Univ, Ctr European Studies, Moscow, Russia.</t>
  </si>
  <si>
    <t>sim@isras.ru</t>
  </si>
  <si>
    <t>Ministry of Foreign Affairs of Russia [1921-01-01]</t>
  </si>
  <si>
    <t>Ministry of Foreign Affairs of Russia</t>
  </si>
  <si>
    <t>The article was prepared with the financial support of MGIMO of the Ministry of Foreign Affairs of Russia within the framework of project No. 1921-01-01 The Sociocultural Phenomenon of the Border Area in the Post-Soviet Space: Mass Consciousness, Ethnocultural and Confessional Identities, Social Practices.</t>
  </si>
  <si>
    <t>Russian Acad Sciences, State Acad Univ Humanities (GAUGN)</t>
  </si>
  <si>
    <t>Moscow</t>
  </si>
  <si>
    <t>Leninsky prospekt 14, Moscow, RUSSIA</t>
  </si>
  <si>
    <t>0132-1625</t>
  </si>
  <si>
    <t>SOTSIOL ISSLED+</t>
  </si>
  <si>
    <t>Sotsiologicheskie Issled.</t>
  </si>
  <si>
    <t>10.31857/S013216250016655-3</t>
  </si>
  <si>
    <t>Sociology</t>
  </si>
  <si>
    <t>6S7MS</t>
  </si>
  <si>
    <t>WOS:000893167400011</t>
  </si>
  <si>
    <t>Hajar, A; Mhamed, AAS</t>
  </si>
  <si>
    <t>Hajar, Anas; Mhamed, Ali Ait Si</t>
  </si>
  <si>
    <t>Investigating language identities of international postgraduate students in Britain: a qualitative inquiry</t>
  </si>
  <si>
    <t>JOURNAL OF MULTILINGUAL AND MULTICULTURAL DEVELOPMENT</t>
  </si>
  <si>
    <t>Language identities; study abroad; pedagogical interventions; Kazakhstani postgraduate students; a qualitative inquiry</t>
  </si>
  <si>
    <t>ABROAD; EXPERIENCES</t>
  </si>
  <si>
    <t>This paper explores eight Kazakhstani postgraduate students' reflections of their international educational experiences in the UK after their immediate re-entry into Kazakhstan. Special focus was on their language identity development after their one-year stay in the UK. It was informed by Benson et al.'s ([2013]. Second Language Identity in Narratives of Study Abroad. London: Palgrave Macmillan) three-dimensional model of L2 identity: (a) identity-related aspects of L2 proficiency, (b) linguistic self-concept, and (c) L2-mediated aspects of personal development. The qualitative data collected from a written narrative and three subsequent rounds of individual semi-structured interviews suggest that most participants had lofty goals in the first period of their study abroad. They gradually became aware that full immersion in the host country could take a long time, and accordingly, they set concrete goals. The analysis of the data also revealed that the participants exercised their agency in displaying their development of sociopragmatic competence and a global citizenship identity, by respecting different opinions and accepting cultural differences. Nevertheless, some of them experienced racism based on their usage of English and presumed ethnicity. This study underlines the significance of introducing pedagogical interventions in all phases of study abroad to avoid student sojourners' unrealistic or impractical goals and empower their language identities.</t>
  </si>
  <si>
    <t>[Hajar, Anas; Mhamed, Ali Ait Si] Nazarbayev Univ, Grad Sch Educ, Nur Sultan, Kazakhstan</t>
  </si>
  <si>
    <t>Hajar, A (corresponding author), Nazarbayev Univ, Grad Sch Educ, Nur Sultan, Kazakhstan.</t>
  </si>
  <si>
    <t>Hajar, Anas/0000-0001-7513-9689</t>
  </si>
  <si>
    <t>0143-4632</t>
  </si>
  <si>
    <t>1747-7557</t>
  </si>
  <si>
    <t>J MULTILING MULTICUL</t>
  </si>
  <si>
    <t>J. Multiling. Multicult. Develop.</t>
  </si>
  <si>
    <t>2021 JUN 25</t>
  </si>
  <si>
    <t>10.1080/01434632.2021.1946549</t>
  </si>
  <si>
    <t>JUN 2021</t>
  </si>
  <si>
    <t>Linguistics; Language &amp; Linguistics</t>
  </si>
  <si>
    <t>TA1FZ</t>
  </si>
  <si>
    <t>WOS:000667001200001</t>
  </si>
  <si>
    <t>Savchuk, GA; Britvina, IB; Frants, VA</t>
  </si>
  <si>
    <t>Savchuk, Galina A.; Britvina, Irina B.; Frants, Valeria A.</t>
  </si>
  <si>
    <t>THE UNIVERSITY'S WEBSITE AS A COMMUNICATION CHANNEL FOR ATTRACTIG INTERNATIONAL STUDENTS FROM CENTRAL ASIAN COUNTRIES IN THE CONTEXT OF THE SOFT POWER THEORY</t>
  </si>
  <si>
    <t>VESTNIK TOMSKOGO GOSUDARSTVENNOGO UNIVERSITETA-FILOSOFIYA-SOTSIOLOGIYA-POLITOLOGIYA-TOMSK STATE UNIVERSITY JOURNAL OF PHILOSOPHY SOCIOLOGY AND POLITICAL SCIENCE</t>
  </si>
  <si>
    <t>internationalization; higher education; soft power; communication technologies; university's website; foreign students; Central Asia</t>
  </si>
  <si>
    <t>EDUCATION</t>
  </si>
  <si>
    <t>The internationalization of education is closely related to the political, cultural, economic, and other activities of the country. In addition to other important factors, the soft power of the state can have an impact on foreign students. On the other hand, the system of higher education, along with other components, is itself an important element of the state's soft power. Students from Central Asian countries are the largest group of foreign students in Russia. Nevertheless, Russia has a number of competitors in the region; the competing countries also actively use the soft power tools. According to research works, one of the most effective channels of communication in the international promotion of a university is its website, which makes the analysis of this communication channel highly important, including in terms of the ability to spread the soft power of the state through its higher education system. The aim of the article is to compare the use of university websites as a channel of the soft power impact on foreign students from Central Asian countries. The authors of the article conducted a comparative analysis of the websites of universities in Russia, Kazakhstan, China, Turkey, South Korea, and Japan (N=30) with highest positions in international rankings and, accordingly, with the largest number of foreign students. The potential of the university website as a communication channel for attracting foreign students from Central Asia was assessed in terms of soft power. The presentation of information of both academic and non-academic nature was analyzed. Conclusions were drawn on the availability of information on the international environment; on the communication technologies used for spreading the soft power of the state through the higher education system; on the development of sections of the websites which are most important for attracting foreign students in general and from Central Asia in particular; on the quality of information of academic and non-academic nature; on the intention of universities to influence the target group of students from Central Asia through the website; on the quality of the information of academic and non-academic nature in a comparative context.</t>
  </si>
  <si>
    <t>[Savchuk, Galina A.; Britvina, Irina B.; Frants, Valeria A.] Ural Fed Univ, Ekaterinburg, Russia</t>
  </si>
  <si>
    <t>Ural Federal University</t>
  </si>
  <si>
    <t>Savchuk, GA (corresponding author), Ural Fed Univ, Ekaterinburg, Russia.</t>
  </si>
  <si>
    <t>galina.savchuk@urfu.ru; irinabritvina@urfu.ru; v.a.frantc@urfu.ru</t>
  </si>
  <si>
    <t>Russian Foundation for Basic Research [19-01100471]</t>
  </si>
  <si>
    <t>Russian Foundation for Basic Research(Russian Foundation for Basic Research (RFBR)Spanish Government)</t>
  </si>
  <si>
    <t>The study is supported by the Russian Foundation for Basic Research, Project No. 19-01100471.</t>
  </si>
  <si>
    <t>1998-863X</t>
  </si>
  <si>
    <t>2311-2395</t>
  </si>
  <si>
    <t>VESTN TOMSK U-FILOS</t>
  </si>
  <si>
    <t>Vestn. Tomsk. Gos. Univ. Filos.-Sotsiologiya-Politologiya</t>
  </si>
  <si>
    <t>10.17223/1998863X/60/15</t>
  </si>
  <si>
    <t>Social Sciences, Interdisciplinary</t>
  </si>
  <si>
    <t>Social Sciences - Other Topics</t>
  </si>
  <si>
    <t>SG9EZ</t>
  </si>
  <si>
    <t>WOS:000653744400015</t>
  </si>
  <si>
    <t>Karimova, LK; Sagitova, VR; Kirpichnikova, AA; Hoang, HV</t>
  </si>
  <si>
    <t>Karimova, Luiza Kajumovna; Sagitova, Victoria Ravil'evna; Kirpichnikova, Anna Andreevna; Ha Van Hoang</t>
  </si>
  <si>
    <t>Educational migration from the countries of the Commonwealth of Independent States to the Russian Federation</t>
  </si>
  <si>
    <t>PROPOSITOS Y REPRESENTACIONES</t>
  </si>
  <si>
    <t>educational migration; the Russian Federation; the Commonwealth of Independent States</t>
  </si>
  <si>
    <t>INTERNATIONAL STUDENTS</t>
  </si>
  <si>
    <t>Nowadays educational migration is still one of the most relevant topics for Russian and foreign scientists and understudied topic at the same time. Despite the many published sources including quantitative and qualitative aspects of the process, the set of topics under consideration is quite limited (adaptation of foreign students, brain drain, demographical characteristics of migrants, etc.). The article using scientific principles of systematicity and general scientific methods (analysis, synthesis, induction, deduction, comparison, classification, etc.) considers the dynamics of the changes in the amount of foreign students from the countries of the Commonwealth of Independent States to the Russian Federation (including which countries they are from), correlation of the process with forming-up Common Education Space in Russia and CIS. The study conducted led to the conclusion that the actions by government agencies of the Russian Federation, higher education institutions and scientific organizations allowed stopping the negative process of foreign students drain, which took place in 1990-s, promoting and increasing the educational migrant influx from the countries of the Commonwealth of Independent States from 2000 to 2007. Among the leaders in the number of students studying at Russian universities, in early 1990-s there were Kazakhstan, Ukraine and Belorussia and in 2017 there were Kazakhstan, Turkmenistan and Uzbekistan.</t>
  </si>
  <si>
    <t>[Karimova, Luiza Kajumovna] Kazan Fed Univ, Inst Int Relat, Dept Reg Studies &amp; Eurasian Studies, Hist Sci, Kazan, Russia; [Karimova, Luiza Kajumovna] Kazan Fed Univ, Inst Int Relat, Dept Reg Studies &amp; Eurasian Studies, Kazan, Russia; [Sagitova, Victoria Ravil'evna] Kazan Fed Univ, Inst Int Relat, Dept Alta Studies &amp; Chinese Studies, Psychol Sci, Kazan, Russia; [Sagitova, Victoria Ravil'evna] Kazan Fed Univ, Inst Int Relat, Dept Alta Studies &amp; Chinese Studies, Kazan, Russia; [Kirpichnikova, Anna Andreevna] Kazan Fed Univ, Inst Int Relat, Dept Foreign Languages, Kazan, Russia; [Ha Van Hoang] Univ Danang, Fac Psychol &amp; Educ, Univ Sci &amp; Educ, Danang, Vietnam</t>
  </si>
  <si>
    <t>Kazan Federal University; Kazan Federal University; Kazan Federal University; Kazan Federal University; Kazan Federal University; University of Danang</t>
  </si>
  <si>
    <t>Karimova, LK (corresponding author), Kazan Fed Univ, Inst Int Relat, Dept Reg Studies &amp; Eurasian Studies, Hist Sci, Kazan, Russia.;Karimova, LK (corresponding author), Kazan Fed Univ, Inst Int Relat, Dept Reg Studies &amp; Eurasian Studies, Kazan, Russia.</t>
  </si>
  <si>
    <t>LU_KA_S@rambler.ru</t>
  </si>
  <si>
    <t>Kirpichnikova, Anna/S-2727-2016</t>
  </si>
  <si>
    <t>Kirpichnikova, Anna/0000-0003-4261-8004</t>
  </si>
  <si>
    <t>UNIV SAN IGNACIO LOYOLA</t>
  </si>
  <si>
    <t>LIMA</t>
  </si>
  <si>
    <t>AVE LA FONTANA, S-N, LA MOLINA, LIMA, 00000, PERU</t>
  </si>
  <si>
    <t>2307-7999</t>
  </si>
  <si>
    <t>2310-4635</t>
  </si>
  <si>
    <t>PROPOS REPRESENT</t>
  </si>
  <si>
    <t>Propos. Represent.</t>
  </si>
  <si>
    <t>e1007</t>
  </si>
  <si>
    <t>10.20511/pyr2021.v9nSPE2.1007</t>
  </si>
  <si>
    <t>Psychology, Educational</t>
  </si>
  <si>
    <t>QR4SQ</t>
  </si>
  <si>
    <t>Green Submitted, gold</t>
  </si>
  <si>
    <t>WOS:000625202000007</t>
  </si>
  <si>
    <t>Abdimomynova, A; Duzelbayeva, G; Berikbolova, U; Kim, V; Baimakhanova, A</t>
  </si>
  <si>
    <t>Abdimomynova, Almakul; Duzelbayeva, Gulshat; Berikbolova, Ulzhan; Kim, Venera; Baimakhanova, Akmaral</t>
  </si>
  <si>
    <t>Entrepreneurship Education Prospects in The Public-Private Partnership System</t>
  </si>
  <si>
    <t>MONTENEGRIN JOURNAL OF ECONOMICS</t>
  </si>
  <si>
    <t>Entrepreneurship education; field of knowledge; investment; private business; project financing; public-private partnership</t>
  </si>
  <si>
    <t>UNIVERSITY</t>
  </si>
  <si>
    <t>High social instability, economic variability and business activity of students confirm the relevance of the development of a new entrepreneurship education system aimed at public-private partnerships and financing new business projects. The purpose of the study is to identify and analyze the prospects for the entrepreneurship education development in the public-private partnership system. Retraining of personnel focused on the development of new professional competencies in the context of transformation can improve entrepreneurship education, which plays an important role in publicprivate partnership. An effective regional partnership between entrepreneurial universities and technology parks, business centers and venture investors affects the prospect of attracting investment in new innovative projects. Joint implementation of regional projects and development programs is a prerequisite for the mutually beneficial cooperation between government institutions and the private sector. A survey of 3,000 students revealed that 45% of students indicated self- employment as the root motive for starting a business. It was also found that 52.3% of students do not have enough knowledge to raise funds through public-private partnerships at the initial stage of starting their own business activity. The results obtained will allow us to create an effective state strategy of the education system aimed at the development of relevant entrepreneur training courses and establishing public-private partnerships with universities in Kazakhstan.</t>
  </si>
  <si>
    <t>[Abdimomynova, Almakul; Duzelbayeva, Gulshat; Berikbolova, Ulzhan; Kim, Venera] Korkyt Ata Kyzylorda State Univ, Kyzylorda, Kazakhstan; [Baimakhanova, Akmaral] Acad Publ Adm President Republ Kazakhstan Kyzylor, Branch Republican State Owned Enterprise, Kyzylorda, Kazakhstan</t>
  </si>
  <si>
    <t>Korkyt Ata Kyzylorda University</t>
  </si>
  <si>
    <t>Abdimomynova, A (corresponding author), Korkyt Ata Kyzylorda State Univ, Kyzylorda, Kazakhstan.</t>
  </si>
  <si>
    <t>abdimomynovaal@rambler.ru</t>
  </si>
  <si>
    <t>Berikbolova, Ulzhan/AAZ-5647-2021; Abdimomynova, Almakul/AAS-6823-2020</t>
  </si>
  <si>
    <t>Abdimomynova, Almakul/0000-0002-2237-7699; Kim, Venera/0009-0009-1758-8940</t>
  </si>
  <si>
    <t>Ministry of Science and Education of the Republic of Kazakhstan</t>
  </si>
  <si>
    <t>Ministry of Science and Education of the Republic of Kazakhstan(Government of the Republic of KazakhstanMinistry of Education and Science of the Republic of Kazakhstan)</t>
  </si>
  <si>
    <t>The research was conducted as part of the grant project No. AP05133562 Improving Public-Private Partnership in Training Personnel for Small and Medium-Sized Businesses, funded by the Ministry of Science and Education of the Republic of Kazakhstan.</t>
  </si>
  <si>
    <t>ECONOMIC LABORATORY TRANSITION RESEARCH PODGORICA-ELIT</t>
  </si>
  <si>
    <t>PODGORICA</t>
  </si>
  <si>
    <t>DZ VASINGTONA 4-5, PODGORICA, 00000, MONTENEGRO</t>
  </si>
  <si>
    <t>1800-5845</t>
  </si>
  <si>
    <t>1800-6698</t>
  </si>
  <si>
    <t>MONTENEGRIN J ECON</t>
  </si>
  <si>
    <t>Montenegrin J. Econ.</t>
  </si>
  <si>
    <t>10.14254/1800-5845/2021.17-2.7</t>
  </si>
  <si>
    <t>QV0ZV</t>
  </si>
  <si>
    <t>WOS:000627707500007</t>
  </si>
  <si>
    <t>Dimitrov, D; Lalov, S; Hadzhistoykov, S; Kiselova, E</t>
  </si>
  <si>
    <t>Dimitrov, Diyan; Lalov, Svetlin; Hadzhistoykov, Stefan; Kiselova, Elena</t>
  </si>
  <si>
    <t>THE 17TH ZHAUTYKOV OLYMPIAD IN MATHEMATICS, PHYSICS AND COMPUTER SCIENCE</t>
  </si>
  <si>
    <t>MATHEMATICS AND INFORMATICS</t>
  </si>
  <si>
    <t>Bulgarian</t>
  </si>
  <si>
    <t>Mathematics contests for High School students; students' solutions</t>
  </si>
  <si>
    <t>The paper includes a review of the contest papers in mathematics of the two days of the 17th International Zhautykov Olympiad with a virtual host Kazakhstan and the Bulgarian participation therein. It contains the contest problems and the solutions of the first three authors. in some cases with several approaches to the problems.</t>
  </si>
  <si>
    <t>[Dimitrov, Diyan; Lalov, Svetlin; Hadzhistoykov, Stefan; Kiselova, Elena] Sofia High Sch Math, Sofia, Bulgaria</t>
  </si>
  <si>
    <t>Kiselova, E (corresponding author), Sofia High Sch Math, Sofia, Bulgaria.</t>
  </si>
  <si>
    <t>e.g.kiselova@gmail.com</t>
  </si>
  <si>
    <t>AZ-BUKA NATL PUBLISHING HOUSE</t>
  </si>
  <si>
    <t>SOFIA</t>
  </si>
  <si>
    <t>BUL TSARIGRADSKO SHOSE, 125, BL 5, SOFIA, 1113, BULGARIA</t>
  </si>
  <si>
    <t>1310-2230</t>
  </si>
  <si>
    <t>1314-8532</t>
  </si>
  <si>
    <t>MATH INFORM</t>
  </si>
  <si>
    <t>Math. Inform.</t>
  </si>
  <si>
    <t>QM5IH</t>
  </si>
  <si>
    <t>WOS:000621812400002</t>
  </si>
  <si>
    <t>Gavrilova, Y; Bogdanova, Y; Orsayeva, R; Khimmataliev, D; Rezanovich, I</t>
  </si>
  <si>
    <t>Gavrilova, Yulia; Bogdanova, Yulia; Orsayeva, Raissa; Khimmataliev, Dustnazar; Rezanovich, Irina</t>
  </si>
  <si>
    <t>Peculiarities of Training Engineering Students with Disabilities</t>
  </si>
  <si>
    <t>INTERNATIONAL JOURNAL OF ENGINEERING PEDAGOGY</t>
  </si>
  <si>
    <t>Disabled students; engineering education; engineering students with disabilities; students with special needs</t>
  </si>
  <si>
    <t>HIGHER-EDUCATION; INCLUSIVE EDUCATION; STEM; PARTICIPATION; SCIENCE</t>
  </si>
  <si>
    <t>In this day and age, there are increasing discussions and calls for shifting towards inclusive education. In view of this, the present study intended to identify the most severe challenges disabled engineering students face according to their own view and find possible ways to solve them. For this particular aim, a survey of 555 students from five universities of Russia, Kazakhstan, and Uzbekistan was performed. These were the Bauman Moscow State Technical University, Northern Trans-Ural State Agricultural University, Sarsen Amanzholov East Kazakhstan State University, Tashkent Institute of Irrigation and Agricultural Mechanization Engineers, and South Ural State University. The survey was carried out in two stages. The first focused on identifying the main problems of disabled students (physical environment, staff skills and knowledge, theory-practice relationship, assessment peculiarities, and bias). The second intended to define the most critical of them (unadapted physical environment and reduced abilities to apply theoretical knowledge in practice). To resolve these issues, the authors propose the following recommendations to be adopted. These include adapted laboratories and equipment; programs that allow performing practical tasks; engineering tutors able to assist in performing practical tasks; an adapted assessment system with reference to health condition; psychological support to integrate disabled students into an inclusive team and eliminate prejudices. The obtained research findings can be used by other universities to promote a comprehensive integration of students with special needs into the educational process.</t>
  </si>
  <si>
    <t>[Gavrilova, Yulia] Bauman Moscow State Tech Univ, Moscow, Russia; [Bogdanova, Yulia] Northern Transural State Agr Univ, Tyumen, Russia; [Orsayeva, Raissa] Sarsen Amanzholov East Kazakhstan State Univ, Ust Kamenogorsk, Kazakhstan; [Khimmataliev, Dustnazar] Tashkent Inst Irrigat &amp; Agr Mechanizat Engineers, Tashkent, Uzbekistan; [Rezanovich, Irina] Voronezh State Pedag Univ, Voronezh, Russia</t>
  </si>
  <si>
    <t>Bauman Moscow State Technical University; Northern Trans-Ural State Agricultural University; Sarsen Amanzholov East Kazakhstan University; Tashkent Institute of Irrigation &amp; Agricultural Mechanization Engineers</t>
  </si>
  <si>
    <t>Gavrilova, Y (corresponding author), Bauman Moscow State Tech Univ, Moscow, Russia.</t>
  </si>
  <si>
    <t>yuliagavrilova65@rambler.ru</t>
  </si>
  <si>
    <t>Orsayeva, Raissa/HCH-0456-2022; Bogdanova, Yulia Z./Y-1807-2018</t>
  </si>
  <si>
    <t>Orsayeva, Raissa/0000-0002-6147-7158; Bogdanova, Yulia Z./0000-0002-7256-1590; Khimmataliev, Dustnazar/0009-0008-6552-3925; Yulia, Gavrilova/0000-0002-8193-6622</t>
  </si>
  <si>
    <t>KASSEL UNIV PRESS GMBH</t>
  </si>
  <si>
    <t>KASSEL</t>
  </si>
  <si>
    <t>DIAGONALE 10, D-34127 KASSEL, GERMANY</t>
  </si>
  <si>
    <t>2192-4880</t>
  </si>
  <si>
    <t>INT J ENG PEDAGOG</t>
  </si>
  <si>
    <t>Int. J. Eng. Pedagog.</t>
  </si>
  <si>
    <t>10.3991/ijep.v11i4.21361</t>
  </si>
  <si>
    <t>TI2JC</t>
  </si>
  <si>
    <t>WOS:000672614600010</t>
  </si>
  <si>
    <t>Issakova, G; Kaltayeva, G; Bakhtiyarova, G; Ibrayeva, K; Kudaibergenova, S</t>
  </si>
  <si>
    <t>Issakova, Gulnur; Kaltayeva, Gulnar; Bakhtiyarova, Gulshat; Ibrayeva, Kulyan; Kudaibergenova, Sayagul</t>
  </si>
  <si>
    <t>Formation of Professional Competence of University Students Based on a Systematic Approach</t>
  </si>
  <si>
    <t>INTERNATIONAL JOURNAL OF EMERGING TECHNOLOGIES IN LEARNING</t>
  </si>
  <si>
    <t>Learning efficiency; professional competence; specialist readiness; systematic approach; teaching techniques; vocational education</t>
  </si>
  <si>
    <t>The purpose of this article is to demonstrate the feasibility and effectiveness of a systematic approach to the formation of professional competence of students in higher educational institutions. The study has been conducted at the S. Seifullin Kazakh Agro Technical University with the participation of 126 master students (2 groups) of the specialty Vocational Education. Using a complex of theoretical, empirical and statistical methods, it was possible to show the ways to increase the effectiveness of the educational process. The basic principles for the training of students were formulated as: 1) systematic approach to the formation of professional competence together with organization and implementation of the educational process; 2) program-targeted formation of the indicative basis of the upcoming professional activity, and 3) creating a competency model of the corresponding specialist as a hierarchy of the student's professional competency system, its subsystems, and supersystems. It is recommended that Kazakhstan universities should improve tools and procedures for assessing and monitoring students' level of knowledge, as well as create new programs for developing students' professional competencies to ensure their successful employment. The further research on the matter may be the systematic comparative study of contemporary teaching methods and techniques to determine the most productive ways to prepare future professionals.</t>
  </si>
  <si>
    <t>[Issakova, Gulnur; Kaltayeva, Gulnar; Ibrayeva, Kulyan; Kudaibergenova, Sayagul] S Seifullin Kazakh Agro Tech Univ, Dept Comp Syst &amp; Vocat Training, Dept Vocat Educ, 62,Zhenis Ave, Nur Sultan 010011, Kazakhstan; [Bakhtiyarova, Gulshat] K Zhubanov Aktobe Reg State Univ, Dept Psychol Pedag &amp; Special Educ, 34A Moldagulova Prospect, Aktobe 030000, Kazakhstan</t>
  </si>
  <si>
    <t>Saken Seifullin Kazakh Agrotechnical University; Zhubanov Aktobe State University</t>
  </si>
  <si>
    <t>Issakova, G (corresponding author), S Seifullin Kazakh Agro Tech Univ, Dept Comp Syst &amp; Vocat Training, Dept Vocat Educ, 62,Zhenis Ave, Nur Sultan 010011, Kazakhstan.</t>
  </si>
  <si>
    <t>is_gul_oral@mail.ru</t>
  </si>
  <si>
    <t>Issakova, Gulnur/JGM-0141-2023</t>
  </si>
  <si>
    <t>Kaltayeva, Gulnar/0000-0003-3223-9617; Isakova, Gul'nur/0000-0001-7272-4786; Bakhtiyarova, Gulshat/0000-0002-0534-4879; , Saagul'/0000-0001-8695-7193</t>
  </si>
  <si>
    <t>1863-0383</t>
  </si>
  <si>
    <t>INT J EMERG TECHNOL</t>
  </si>
  <si>
    <t>Int. J. Emerg. Technol. Learn.</t>
  </si>
  <si>
    <t>10.3991/ijet.v16i10.19347</t>
  </si>
  <si>
    <t>SJ6DU</t>
  </si>
  <si>
    <t>WOS:000655624200011</t>
  </si>
  <si>
    <t>Khusainova, GA; Tapenov, DT; Kozhebaev, DE; Zhumasheva, AE</t>
  </si>
  <si>
    <t>Khusainova, Gulzada A.; Tapenov, Daulet T.; Kozhebaev, Darkhan E.; Zhumasheva, Aigerim E.</t>
  </si>
  <si>
    <t>Actualization of Areal History Competence in the Process of Training Music Pedagogues at Universities and Conservatories</t>
  </si>
  <si>
    <t>PROBLEMY MUZYKALNOI NAUKI-MUSIC SCHOLARSHIP</t>
  </si>
  <si>
    <t>university and conservatory training of a music pedagogue; areal history competence of a music pedagogue; long-distance study</t>
  </si>
  <si>
    <t>The article defines the educational basis for the development of areal history competence in the course of educational and professional activities of the future music pedagogue in the unity of such professional aspects as a musician, teacher, researcher. The article demonstrates the role of studying the local musical lore in the course of training bachelors in the university-and conservatory-based musical educational system in Kazakhstan and the development of the appropriate competence. In particular, the successful results of its development are shown by means of organization of student research activities, the students' individual and group work in collecting materials related to areal history of any given topic, in performing creative tasks, communicating with musicians, composers and mastering new knowledge on music areal history, taking into account the professional orientation in a remote format and participating in a creative project to fill up an established internet website. The article describes the areal history competence of future music pedagogues in the framework of testing the elective course of Music Areal History within the educational process of the bachelor's degree, which allowed to identify the features and levels of its development in the process of education and training of students in universities and conservatories in traditional and long-distance forms of study. The article actualizes areal history competence as a significant professional and personal quality of future musical pedagogues in accordance with the present-day requirements of university and conservatory training.</t>
  </si>
  <si>
    <t>[Khusainova, Gulzada A.] Kazakh Natl Univ Arts, Dept Mus Educ, Nur Sultan 010000, Kazakhstan; [Tapenov, Daulet T.; Kozhebaev, Darkhan E.; Zhumasheva, Aigerim E.] Kazakh Natl Univ Arts, Educ Program Mus Educ, Nur Sultan 010000, Kazakhstan</t>
  </si>
  <si>
    <t>Khusainova, GA (corresponding author), Kazakh Natl Univ Arts, Dept Mus Educ, Nur Sultan 010000, Kazakhstan.</t>
  </si>
  <si>
    <t>husainovagulzada@mail.ru; daulet_tapenov@mail.ru; k.darhan_1990@mail.ru; zhumasheva0205@mail.ru</t>
  </si>
  <si>
    <t>Daulet, Tapenov/0000-0002-6423-2711</t>
  </si>
  <si>
    <t>Scholarly Methodical Center - Innovation Art Studies</t>
  </si>
  <si>
    <t>Ufa</t>
  </si>
  <si>
    <t>Richard Sorge str., d. 17, k. 1, of. 306, Ufa, RUSSIA</t>
  </si>
  <si>
    <t>1997-0854</t>
  </si>
  <si>
    <t>2587-6341</t>
  </si>
  <si>
    <t>PROBL MUZYKALNOI NAU</t>
  </si>
  <si>
    <t>Probl. Muzykalnoi Nauk.</t>
  </si>
  <si>
    <t>10.33779/2587-6341.2021.1.203-212</t>
  </si>
  <si>
    <t>Music</t>
  </si>
  <si>
    <t>RJ0CA</t>
  </si>
  <si>
    <t>WOS:000637269700019</t>
  </si>
  <si>
    <t>Tastanbekova, N; Abenova, B; Yessekeshova, M; Sagalieva, Z; Abildina, G</t>
  </si>
  <si>
    <t>Tastanbekova, Nursaule; Abenova, Bahyt; Yessekeshova, Maral; Sagalieva, Zhanar; Abildina, Gulmira</t>
  </si>
  <si>
    <t>Development of Professional Skills in the Context of Higher School Dual Education</t>
  </si>
  <si>
    <t>Competences; cooperative learning; dual education; educational models; macro environment; vocational education</t>
  </si>
  <si>
    <t>UNIVERSITY-STUDENTS; ORIENTATION</t>
  </si>
  <si>
    <t>The article considers aspects of the dual education system which are implemented in advanced higher education institutions of the Republic of Kazakhstan. The ranking of the best universities for the implementation of the dual education system is analyzed within the framework of previous studies on the matter. It is noted that in the system of dual education a significant role is given to the formation of the personality of the specialist. It is emphasized that dual education is aimed at raising awareness of students' educational and professional activities. The main competences of the student at different levels (practical training, content and structure of educational programs, level of mutual trust, level of adaptation to the work process, level of learning motivation, level of precision in understanding the profession, level of standardized training) are described. The importance of practical orientation of the education system based on acquired competences (solving real production problems, reforming research work, participation in scientific and practical conferences) is emphasized. Recommendations on the process of introducing dual education are provided and models for classification of professional development resources, components of conceptual model, principles of formation of the structure and content of the educational programs, indicators of professional skills and ones' development are offered.</t>
  </si>
  <si>
    <t>[Tastanbekova, Nursaule] S Seifullin Kazakh Agro Tech Univ, Dept Comp Syst &amp; Vocat Training, Dept Vocat Educ, 62,Zhenis Ave, Nur Sultan 010011, Kazakhstan; [Abenova, Bahyt] S Seifullin Kazakh Agro Tech Univ, Dept Comp Syst &amp; Vocat Training, Dept Vocat Educ, Pedag Sci, 62,Zhenis Ave, Nur Sultan 010011, Kazakhstan; [Yessekeshova, Maral] S Seifullin Kazakh Agro Tech Univ, Dept Comp Syst &amp; Vocat Training, Dept Vocat Educ, Dept Profess Educ, 62,Zhenis Ave, Nur Sultan 010011, Kazakhstan; [Sagalieva, Zhanar] S Seifullin Kazakh Agro Tech Univ, Dept Comp Syst &amp; Vocat Training, Dept Vocat Educ, Candidate Pedag Sci, 62,Zhenis Ave, Nur Sultan 010011, Kazakhstan; [Abildina, Gulmira] S Seifullin Kazakh Agro Tech Univ, Dept Comp Syst &amp; Vocat Training, Dept Vocat Educ, Chem Sci, 62,Zhenis Ave, Nur Sultan 010011, Kazakhstan</t>
  </si>
  <si>
    <t>Saken Seifullin Kazakh Agrotechnical University; Saken Seifullin Kazakh Agrotechnical University; Saken Seifullin Kazakh Agrotechnical University; Saken Seifullin Kazakh Agrotechnical University; Saken Seifullin Kazakh Agrotechnical University</t>
  </si>
  <si>
    <t>Tastanbekova, N (corresponding author), S Seifullin Kazakh Agro Tech Univ, Dept Comp Syst &amp; Vocat Training, Dept Vocat Educ, 62,Zhenis Ave, Nur Sultan 010011, Kazakhstan.</t>
  </si>
  <si>
    <t>nursaule.84@mail.ru</t>
  </si>
  <si>
    <t>INT ASSOC ONLINE ENGINEERING</t>
  </si>
  <si>
    <t>WIEN</t>
  </si>
  <si>
    <t>KIRCHENGASSE 10-200, WIEN, A-1070, AUSTRIA</t>
  </si>
  <si>
    <t>10.3991/ijet.v16i10.19373</t>
  </si>
  <si>
    <t>WOS:000655624200012</t>
  </si>
  <si>
    <t>Borashkyzy, AU; Amina, A; Eshtayevna, SZ; Userkhanovna, KK; Mykrybaevna, DD; Issaevna, BA</t>
  </si>
  <si>
    <t>Borashkyzy, Akhatayeva Ulsana; Amina, Amirova; Eshtayevna, Sydykova Zukhra; Userkhanovna, Karabayeva Kulzariya; Mykrybaevna, Dauletaliyeva Dinara; Issaevna, Bulshekbayeva Assem</t>
  </si>
  <si>
    <t>The Evaluation of Primary School Teacher Role on Research Activities</t>
  </si>
  <si>
    <t>INTERNATIONAL JOURNAL OF COGNITIVE RESEARCH IN SCIENCE ENGINEERING AND EDUCATION-IJCRSEE</t>
  </si>
  <si>
    <t>cognitive research; collective design; research activities; research algorithm; research-based learning; self-reflective research</t>
  </si>
  <si>
    <t>Many primary education programs, including the updated educational program in Kazakhstan, involve the creation and implementation of thematic units to prepare younger students for research activities. This approach is reflected in the integrated method of teaching and leaming in primary classes. However, in cases where the research-based pedagogical approach is not used, it has become an urgent problem because it cannot meet the interest of students. Therefore, this article intends to study theoretical works on the preparation of primary school students for research, conduct experimental work on a small experimental site, and consider specific results. In theoretical terms, such works as content analysis, synthesis, generalization, survey, and diagnostics were organized. Analyzing the experimental work on the stages of identification and formation. Based on methodological materials to prepare students for research, we offer percentages.</t>
  </si>
  <si>
    <t>[Borashkyzy, Akhatayeva Ulsana; Amina, Amirova] KazNPU, Dept Pedag &amp; Methods Primary Educ, Inst Pedag &amp; Psychol, Dostyk Ave, Alma Ata, Kazakhstan; [Eshtayevna, Sydykova Zukhra] Int Humanitarian &amp; Tech Univ, Fac Econ &amp; Pedag, Chair Pedag, Shymkent, Kazakhstan; [Userkhanovna, Karabayeva Kulzariya] Int Humanitarian &amp; Tech Univ, Chair Hist Kazakhstan, Shymkent, Kazakhstan; [Userkhanovna, Karabayeva Kulzariya] Int Humanitarian &amp; Tech Univ, Law Fac Econ &amp; Pedag, Shymkent, Kazakhstan; [Mykrybaevna, Dauletaliyeva Dinara] Fac Humanities &amp; Pedag, Chair Pedag &amp; Psychol, Shymkent, Kazakhstan; [Issaevna, Bulshekbayeva Assem] KazNPU, Dept Presch Educ &amp; Social Pedag, Dostyk Ave, Alma Ata, Kazakhstan</t>
  </si>
  <si>
    <t>Borashkyzy, AU (corresponding author), KazNPU, Dept Pedag &amp; Methods Primary Educ, Inst Pedag &amp; Psychol, Dostyk Ave, Alma Ata, Kazakhstan.</t>
  </si>
  <si>
    <t>ulsana_a@mail.ru; amirova57@mail.ru; zuhra0007@mail.ru; kulzaria@gmail.com; dauletalieva_1984@mail.ru; bulshekbaeva@mail.ru</t>
  </si>
  <si>
    <t>, Zukhra/0000-0002-3621-0654; Amirova, Amina/0000-0002-5741-7347; Dauletaliyeva, Dinara/0000-0002-5991-7425</t>
  </si>
  <si>
    <t>ASSOC DEVELOPMENT SCIENCE ENGINEERING &amp; EDUCATION</t>
  </si>
  <si>
    <t>VRANJE</t>
  </si>
  <si>
    <t>PRVI MAJ 18, VRANJE, SERBIA</t>
  </si>
  <si>
    <t>2334-847X</t>
  </si>
  <si>
    <t>2334-8496</t>
  </si>
  <si>
    <t>INT J COGNITIVE RES</t>
  </si>
  <si>
    <t>Int. J. Cogn. Res. Sci. Eng. Educ.</t>
  </si>
  <si>
    <t>10.23947/2334-8496-2020-8-3-29-38</t>
  </si>
  <si>
    <t>PI1GI</t>
  </si>
  <si>
    <t>Green Published, gold</t>
  </si>
  <si>
    <t>WOS:000600846600004</t>
  </si>
  <si>
    <t>Lee, JT; Lo, WYW; Abdrasheva, D</t>
  </si>
  <si>
    <t>Lee, Jack T.; Lo, William Yat Wai; Abdrasheva, Dana</t>
  </si>
  <si>
    <t>Institutional logic meets global imagining: Kazakhstan's engagement with China's Belt and Road Initiative</t>
  </si>
  <si>
    <t>HIGHER EDUCATION</t>
  </si>
  <si>
    <t>Globalization; Internationalization; Institutional logics; Neo-institutional theory; Organizational behavior; Belt and Road Initiative; Kazakhstan; China</t>
  </si>
  <si>
    <t>HIGHER-EDUCATION; ORGANIZATIONS; UNIVERSITIES; ISOMORPHISM</t>
  </si>
  <si>
    <t>Theoretical ideas about globalization and internationalization of higher education emphasize the tension among different ideologies of higher education. According to literature, a competition among states, economy, knowledge, and status generates this tension to drive higher education development. This theoretical understanding not only shapes our global imaginations but also permeates the organizational behavior of universities. In this paper, we focus on the institutional logics that motivate universities in Kazakhstan to engage with China's ambitious Belt and Road Initiative (BRI). We investigate the ways that Kazakhstani higher education interprets and responds to China's vision of a global order. Based on interviews conducted at 10 higher education institutions (HEIs) in Kazakhstan, we argue that Kazakhstan's engagement with the BRI circumvents the cultural connectivity and global cooperation that are embraced by Chinese policy discourse and perpetuated by academic literature. Rather, institutional leaders in Kazakhstan operate with a utilitarian logic that seeks revenue generation, links with industry, and opportunities for students in employment and further education. The pursuit of these strategic outcomes demonstrates a bilateral engagement with China rather than the multilateral cooperation envisioned by policymakers. In a higher education system dominated by the state, the institutions in our study exhibit partial agency to accrue pragmatic benefits rather than concede to isomorphic pressures or mimic internationalization from neoliberal contexts. The discrepancy between policy discourse from China and policy reception in Kazakhstan raises questions about the rhetoric of a multipolar global order and the realities of international cooperation in higher education.</t>
  </si>
  <si>
    <t>[Lee, Jack T.] Univ Edinburgh, Moray House Sch Educ &amp; Sport, Edinburgh EH8 8BJ, Midlothian, Scotland; [Lo, William Yat Wai; Abdrasheva, Dana] Educ Univ Hong Kong, Ting Kok, 10 Lo Ping Rd, Hong Kong, Peoples R China</t>
  </si>
  <si>
    <t>University of Edinburgh; Education University of Hong Kong (EdUHK)</t>
  </si>
  <si>
    <t>Lee, JT (corresponding author), Univ Edinburgh, Moray House Sch Educ &amp; Sport, Edinburgh EH8 8BJ, Midlothian, Scotland.</t>
  </si>
  <si>
    <t>jack.lee@ed.ac.uk; willlo@eduhk.hk; dana@s.eduhk.hk</t>
  </si>
  <si>
    <t>Lee, Jack/AAF-9107-2020; Lo, William Yat Wai/HNR-7245-2023</t>
  </si>
  <si>
    <t>Lee, Jack/0000-0002-8416-4058; Lo, William Yat Wai/0000-0002-8091-7745; Abdrasheva, Dana/0000-0001-9881-945X</t>
  </si>
  <si>
    <t>Education University of Hong Kong [RG96/16-17R]</t>
  </si>
  <si>
    <t>Education University of Hong Kong</t>
  </si>
  <si>
    <t>This study was funded by the Education University of Hong Kong (project number (RG96/16-17R).</t>
  </si>
  <si>
    <t>0018-1560</t>
  </si>
  <si>
    <t>1573-174X</t>
  </si>
  <si>
    <t>HIGH EDUC</t>
  </si>
  <si>
    <t>High. Educ.</t>
  </si>
  <si>
    <t>10.1007/s10734-020-00634-y</t>
  </si>
  <si>
    <t>NOV 2020</t>
  </si>
  <si>
    <t>UN1NH</t>
  </si>
  <si>
    <t>WOS:000585042600001</t>
  </si>
  <si>
    <t>Jonbekova, D; Sparks, J; Hartley, M; Kuchumova, G</t>
  </si>
  <si>
    <t>Jonbekova, Dilrabo; Sparks, Jason; Hartley, Matthew; Kuchumova, Gulfiya</t>
  </si>
  <si>
    <t>Development of university-industry partnerships in Kazakhstan: Innovation under constraint</t>
  </si>
  <si>
    <t>INTERNATIONAL JOURNAL OF EDUCATIONAL DEVELOPMENT</t>
  </si>
  <si>
    <t>university industry partnerships; Higher education; Employer engagement; Innovation; Kazakhstan</t>
  </si>
  <si>
    <t>NATIONAL SYSTEMS; TRIPLE-HELIX; EDUCATION; COLLABORATION; ACADEMICS; TRANSITION; KNOWLEDGE; LINKAGES; SUCCESS</t>
  </si>
  <si>
    <t>This paper examines university-industry partnerships (UIPs) in Kazakhstan. The study described here explored the kinds of collaborations with industry that universities have undertaken, their purposes and benefits, and the contextual barriers to such partnerships. Our findings suggest that UIPs in Kazakhstan remain weak and are largely limited to employers' involvement in teaching, the provision of internships for students, and technical consultancies. We argue that the goal of policy makers to develop robust research partnerships that contribute to innovation and economic growth is constrained by heavy faculty teaching loads, poor institutional support for research, constant reforms in the higher education system, and little consistency in the priorities of the fast-changing Ministers of Education.</t>
  </si>
  <si>
    <t>[Jonbekova, Dilrabo; Sparks, Jason; Kuchumova, Gulfiya] Nazarbayev Univ, Grad Sch Educ, Nur Sultan, Kazakhstan; [Hartley, Matthew] Univ Penn, Grad Sch Educ, Philadelphia, PA 19104 USA</t>
  </si>
  <si>
    <t>Nazarbayev University; University of Pennsylvania</t>
  </si>
  <si>
    <t>Jonbekova, D (corresponding author), Nazarbayev Univ, Grad Sch Educ, Nur Sultan, Kazakhstan.</t>
  </si>
  <si>
    <t>dilrabo.jonbekova@nu.edu.kz; jason.sparks@nu.edu.kz; hartley@upenn.edu; gulfiya.kuchumova@nu.edu.kz</t>
  </si>
  <si>
    <t>Kuchumova, Gulfiya/AAZ-9461-2021</t>
  </si>
  <si>
    <t>Kuchumova, Gulfiya/0000-0002-0645-6928; Jonbekova, Dilrabo/0000-0003-2081-2674</t>
  </si>
  <si>
    <t>Nazarbayev University, Kazakhstan [091019CRP2110]</t>
  </si>
  <si>
    <t>Nazarbayev University, Kazakhstan</t>
  </si>
  <si>
    <t>This work was supported by Nazarbayev University, Kazakhstan 091019CRP2110.</t>
  </si>
  <si>
    <t>PERGAMON-ELSEVIER SCIENCE LTD</t>
  </si>
  <si>
    <t>OXFORD</t>
  </si>
  <si>
    <t>THE BOULEVARD, LANGFORD LANE, KIDLINGTON, OXFORD OX5 1GB, ENGLAND</t>
  </si>
  <si>
    <t>0738-0593</t>
  </si>
  <si>
    <t>1873-4871</t>
  </si>
  <si>
    <t>INT J EDUC DEV</t>
  </si>
  <si>
    <t>Int. J. Educ. Dev.</t>
  </si>
  <si>
    <t>10.1016/j.ijedudev.2020.102291</t>
  </si>
  <si>
    <t>OU2FP</t>
  </si>
  <si>
    <t>WOS:000591349400011</t>
  </si>
  <si>
    <t>Merrill, M</t>
  </si>
  <si>
    <t>Merrill, Martha</t>
  </si>
  <si>
    <t>Differences in international accreditation: Kyrgyzstan and Kazakhstan</t>
  </si>
  <si>
    <t>ASIAN EDUCATION AND DEVELOPMENT STUDIES</t>
  </si>
  <si>
    <t>Kazakhstan; Central Asia; Kyrgyzstan; Bologna process; International accreditation; Post-Soviet higher education</t>
  </si>
  <si>
    <t>HIGHER-EDUCATION; QUALITY</t>
  </si>
  <si>
    <t>Purpose The purpose of this paper is twofold: first, to count the number of international program accreditations at universities in Kyrgyzstan and Kazakhstan; and second, to understand why Kazakhstan has dramatically more such accreditations. Design/methodology/approach The methodology included identifying agencies working in each country, reviewing data on their websites, and analyzing government documents and relevant literature. Findings Findings were that Kazakhstan has 645 international program accreditations and Kyrgyzstan has 9. Analysis of the reasons for this difference includes strong government support and incentives for internationalization of higher education in Kazakhstan, furthering the government's goal of becoming one of the world's 30 most developed economies by 2050; Kazakhstan's financial wherewithal to support internationalization policies; and its membership in the Bologna Process. In Kyrgyzstan, on the other hand, few rewards result from the costly and time-consuming process of international accreditation; only programs with existing international connections or institutions with large international student populations seem interested. Research limitations/implications Limitations are that the research was based on document analysis and did not include interviews with staff of programs seeking international accreditation. Practical implications One implication, i.e., international program accreditation, while an indicator of program quality, also denotes the financial and infrastructural wherewithal to carry it out, plus the perceived benefits and costs of doing so. Originality/value The value of this research is that it analyzes the reasons for divergence and different results in two countries that, 25 years ago, were part of the same higher education system.</t>
  </si>
  <si>
    <t>[Merrill, Martha] Kent State Univ, Higher Educ, Kent, OH 44242 USA</t>
  </si>
  <si>
    <t>University System of Ohio; Kent State University; Kent State University Salem; Kent State University Kent</t>
  </si>
  <si>
    <t>Merrill, M (corresponding author), Kent State Univ, Higher Educ, Kent, OH 44242 USA.</t>
  </si>
  <si>
    <t>mmerril@kent.edu</t>
  </si>
  <si>
    <t>2046-3162</t>
  </si>
  <si>
    <t>2046-3170</t>
  </si>
  <si>
    <t>ASIAN EDUC DEV STUD</t>
  </si>
  <si>
    <t>Asian Educ. Dev. Stud.</t>
  </si>
  <si>
    <t>OCT 5</t>
  </si>
  <si>
    <t>10.1108/AEDS-08-2018-0131</t>
  </si>
  <si>
    <t>NI8PT</t>
  </si>
  <si>
    <t>WOS:000565609800004</t>
  </si>
  <si>
    <t>Khokhotva, O; Albizuri, IE</t>
  </si>
  <si>
    <t>Khokhotva, Olga; Elexpuru Albizuri, Iciar</t>
  </si>
  <si>
    <t>Teachers' educational beliefs change through lesson study: implications for school culture</t>
  </si>
  <si>
    <t>INTERNATIONAL JOURNAL FOR LESSON AND LEARNING STUDIES</t>
  </si>
  <si>
    <t>Teachers' educational beliefs; Change; School culture; Lesson study; Kazakhstan</t>
  </si>
  <si>
    <t>Purpose The study aims at exploring the perspective of three English as a Foreign Language teachers after their year-long involvement in the Lesson Study project in the context of Kazakhstan in order to capture and list any perceived changes in teachers' educational beliefs over the period of the Lesson Study intervention. The main argument of the study suggests that the school-based Lesson Study initiative is conducive to triggering changes in teachers' educational beliefs, and thus, might lead to positive changes in school culture in Kazakhstani schools. Shaped following Hillet al., (1982) in Swales, 1990 hour-glass model of a research project (Swales, 1990), the article reflects the third concluding part of the Ph.D. thesis focusing on the implementation of the Lesson Study methodology in Kazakhstan. Design/methodology/approach The study adopts the qualitative research design and follows the narrative inquiry methodology. The three narrative interviews (Bauer, 1996) are utilized as the main method of data collection. The data were analyzed as text following a general inductive approach (Thomas, 2003), where emerging themes were identified employing data reduction and further sub-categorized through the conceptual and theoretical lenses of the study. The emerged categories reflecting the perceived shifts in teachers' educational beliefs were dialectically linked to implications for school culture in Kazakhstani schools. Findings As data suggest, the respondents' active engagement in the Lesson Study professional learning community and exercising leadership through implementing changes in their classroom practice has made a positive impact on teachers' rethinking their teaching practice, attitudes to students and their learning, collegiality, and professional self-identification. We conclude that, if organized properly, Lesson Study has enormous potential to facilitate changes of teachers' educational beliefs: from direct transmission beliefs toward constructivist beliefs, from restricted professionals' beliefs toward reflective practitioner beliefs and attitudes, toward beliefs in the power of student's voice, and collaboration. Those shifts are linked to establishing a more positive, child-friendly and rights-based school culture with teachers' shared visions and capacity for innovation. Research limitations/implications We acknowledge that the abundance of the reported positive changes or perceived shifts in teachers' thinking might not be the indicators of actual changes in their beliefs. We emphasize that the study was carried in a controlled context, i.e. the three ELF teachers were constantly supported, and the teacher talk was systematically guided by a trained facilitator. Warned by Girouxet al.(1999), we are aware of the major challenge of the fundamental assumption of critical pedagogy that teachers are willing and able to undertake the practice of analyzing their practice (p. 27) voluntarily. Thus, the question remains open: if the facilitator's support is eliminated, will the results point to the occurrence of the disruption and disorientation as a necessary condition for the beliefs change? Originality/value Carried out in the largely overlooked by the academic literature context of the Reform at Scale (Wilsonet al., 2013) in Kazakhstan and building on the original combination of conceptual and theoretical lenses, the research contributes to the academic literature by connecting teachers' educational beliefs, Lesson Study and school culture. The findings might be of value for the school leaders, educators, teacher trainers, and policymakers to advocate Lesson Study as a systematic approach to the whole-school improvement, as a tool to facilitate positive changes in school culture, as well as give impetus to studies employing the school culture perspective in developing Lesson Study impact evaluation tools.</t>
  </si>
  <si>
    <t>[Khokhotva, Olga; Elexpuru Albizuri, Iciar] Deustuko Unibersitatea, Fac Psychol &amp; Educ, Bilbao, Spain</t>
  </si>
  <si>
    <t>University of Deusto</t>
  </si>
  <si>
    <t>Khokhotva, O (corresponding author), Deustuko Unibersitatea, Fac Psychol &amp; Educ, Bilbao, Spain.</t>
  </si>
  <si>
    <t>olgakhokhotva@gmail.com; elexpuru@deusto.es</t>
  </si>
  <si>
    <t>Elexpuru-Albizuri, Iciar/W-1116-2017</t>
  </si>
  <si>
    <t>Elexpuru-Albizuri, Iciar/0000-0003-3138-7650; Khokhotva, Olga/0000-0002-9897-4385</t>
  </si>
  <si>
    <t>University of Deusto (Bilbao, Spain) through the FPI grant</t>
  </si>
  <si>
    <t>This research came to light owing to the financial aid provided by the University of Deusto (Bilbao, Spain) through the FPI grant.</t>
  </si>
  <si>
    <t>2046-8253</t>
  </si>
  <si>
    <t>2016-8261</t>
  </si>
  <si>
    <t>INT J LESSON LEARN S</t>
  </si>
  <si>
    <t>Int. J. Lesson Learn Stud.</t>
  </si>
  <si>
    <t>OCT 20</t>
  </si>
  <si>
    <t>10.1108/IJLLS-04-2020-0016</t>
  </si>
  <si>
    <t>JUL 2020</t>
  </si>
  <si>
    <t>OL3PS</t>
  </si>
  <si>
    <t>WOS:000548043100001</t>
  </si>
  <si>
    <t>Fillipova, LN; Bilyalov, DN</t>
  </si>
  <si>
    <t>Fillipova, L. N.; Bilyalov, D. N.</t>
  </si>
  <si>
    <t>THE RELATIONSHIP BETWEEN EMOTIONAL INTELLIGENCE AND ACADEMIC ACHIEVEMENT AMONG UNDERGRADUATE STUDENTS IN KAZAKHSTAN</t>
  </si>
  <si>
    <t>BULLETIN OF THE NATIONAL ACADEMY OF SCIENCES OF THE REPUBLIC OF KAZAKHSTAN</t>
  </si>
  <si>
    <t>emotional intelligence; academic achievement; higher education; undergraduate students</t>
  </si>
  <si>
    <t>While academic achievement and performance of students in higher education settings continue to be crucial, there is a growing emphasis internationally on the acquisition of non-cognitive skills of future specialists. Perhaps, one of the most widely discussed soft skills is Emotional Intelligence (EI). Despite being recognized as an independent concept since the second part of the twentieth century, most experts in the spheres of psychology, education and management still find this area somewhat ambiguous. Several studies focused on the relationship between emotional intelligence and academic achievement before. However, very little research in this sphere has been conducted in Kazakhstan. While the gap in scholarship is evident, the praxis is also underdeveloped. This study utilized a cross-sectional correlational design [1,2,3]. The purpose of the study was to identify the relationship between emotional intelligence and academic achievement among undergraduate students. To achieve this, we administered the ESAP (Emotional Skills Assessment Process) questionnaire that focuses on four main competencies: interpersonal, leadership, self-management, and intrapersonal. We used the self-reported indicators to obtain information about students' academic achievement. We collected data in two Kazakhstani universities for confidentiality purposes called the Autonomous University and the Regional University. The sample consisted of 239 undergraduate students, 141 and 98 undergraduates from two universities (Regional and Autonomous), respectively. The sample was recruited on a non-probability basis due to the voluntary participation in the research study and the unavailability of the sampling frames. We used the Statistical Package for the Social Sciences (SPSS) for descriptive, inferential, and correlational statistical analyses of the collected data. The study presents information on the general emotional intelligence levels of undergraduate students of two universities. Similarly, the research study identifies three levels of academic achievement of students: high, average, and low achieving and establishes their correlation with emotional intelligence competencies and levels. Furthermore, the study explores students' emotional intelligence levels differentiated by such independent variables as their age and gender.</t>
  </si>
  <si>
    <t>[Fillipova, L. N.; Bilyalov, D. N.] Nazarbayev Univ, Nur Sultan, Kazakhstan</t>
  </si>
  <si>
    <t>Fillipova, LN (corresponding author), Nazarbayev Univ, Nur Sultan, Kazakhstan.</t>
  </si>
  <si>
    <t>lyudmila.fillipova@nu.edu.kz; dbilyalov@nu.edu.kz</t>
  </si>
  <si>
    <t>NATL ACAD SCI REPUBLIC KAZAKHSTAN</t>
  </si>
  <si>
    <t>ALMATY</t>
  </si>
  <si>
    <t>28, SHEVCHENKO ST, ALMATY, 050010, KAZAKHSTAN</t>
  </si>
  <si>
    <t>1991-3494</t>
  </si>
  <si>
    <t>2518-1467</t>
  </si>
  <si>
    <t>BULL NATL ACAD SCI R</t>
  </si>
  <si>
    <t>Bull. Natl. Acad. Sci. Rep. Kazakhstan</t>
  </si>
  <si>
    <t>JUL-AUG</t>
  </si>
  <si>
    <t>10.32014/2020.2518-1467.127</t>
  </si>
  <si>
    <t>Multidisciplinary Sciences</t>
  </si>
  <si>
    <t>Science &amp; Technology - Other Topics</t>
  </si>
  <si>
    <t>NW9UU</t>
  </si>
  <si>
    <t>WOS:000575365000030</t>
  </si>
  <si>
    <t>Winter, L; Hernandez-Torrano, D; McLellan, R; Almukhambetova, A; Brown-Hajdukova, E</t>
  </si>
  <si>
    <t>Winter, Liz; Hernandez-Torrano, Daniel; McLellan, Ros; Almukhambetova, Ainur; Brown-Hajdukova, Eva</t>
  </si>
  <si>
    <t>A contextually adapted model of school engagement in Kazakhstan</t>
  </si>
  <si>
    <t>CURRENT PSYCHOLOGY</t>
  </si>
  <si>
    <t>School engagement; Measurement scale; Contributory factors; Post-soviet; Kazakhstan; Attitudes to school; Societal transformation</t>
  </si>
  <si>
    <t>STUDENT ENGAGEMENT; ACHIEVEMENT-MOTIVATION; PARENTAL INVOLVEMENT; CLASSROOM ENGAGEMENT; ACADEMIC-PERFORMANCE; SOCIAL SUPPORT; FIT INDEXES; TEACHER; MIDDLE; PEER</t>
  </si>
  <si>
    <t>This study introduces a culturally adapted 17-item scale of school engagement. It offers an important contribution to the international literature by seeking to measure the school engagement of young people in a society undergoing transition from a collectivist to individualist mind-set alongside an education system focused on improving performance in international benchmarks such as those from the Organisation for Economic Co-operation and Development (OECD Programme for International Student Assessment, PISA) and the International Association for the Evaluation of Educational Achievement (IEA Trends In International Mathematics And Science Study, TIMSS). To date, little has been written on how intra-individual and inter-individual factors contribute to young people's engagement in education as societal and systemic educational reform occurs. The school engagement scale is validated by testing the empirical fit of a second-order multidimensional factor model of school engagement taken from the Western literature to large-scale data in Kazakhstan. Culturally relevant features are added such as the strong influence of 'important others'. The model tested was formed from 1) an individual's cognitions and behaviours associated with school and 2) the social influences of parents, peers, and teachers. 1767 secondary education students in Kazakhstan participated in the study. Confirmatory analyses supported the hypothesized additional contributory factors to school engagement. Use of the overall model indicated differences in means across gender, grade, school-type, and geographic location to show: (1) higher cognitive engagement for young women; (2) rural students with higher levels of behavioural engagement; and (3) substantial differences in social support by grade and rurality.</t>
  </si>
  <si>
    <t>[Winter, Liz; McLellan, Ros] Univ Cambridge, Fac Educ, 184 Hills Rd, Cambridge CB2 8PQ, England; [Hernandez-Torrano, Daniel; Almukhambetova, Ainur] Nazarbayev Univ, Grad Sch Educ, 53 Kabanbay Batyr Ave, Nur Sultan City, Kazakhstan; [Brown-Hajdukova, Eva] Northwick Pk Hosp &amp; Clin Res Ctr, Clin Outcomes Assessment, Parexel London, Watford Rd, Harrow HA1 3UJ, Middx, England</t>
  </si>
  <si>
    <t>University of Cambridge; Nazarbayev University; Imperial College London</t>
  </si>
  <si>
    <t>Winter, L (corresponding author), Univ Cambridge, Fac Educ, 184 Hills Rd, Cambridge CB2 8PQ, England.</t>
  </si>
  <si>
    <t>eaw53@cam.ac.uk</t>
  </si>
  <si>
    <t>Winter, Liz/AAS-4496-2020; Hernández-Torrano, Daniel/B-3575-2014; Hernández-Torrano, Daniel/AAC-8871-2021; Almukhambetova, Ainur/L-7492-2019</t>
  </si>
  <si>
    <t>Winter, Liz/0000-0003-4247-8400; Hernández-Torrano, Daniel/0000-0001-9137-2392; Almukhambetova, Ainur/0000-0002-9385-0762</t>
  </si>
  <si>
    <t>British Council; Al-Farabi Foundation through the Newton Fund, Institutional Links Programme [172734464]</t>
  </si>
  <si>
    <t>British Council(The British Council in India); Al-Farabi Foundation through the Newton Fund, Institutional Links Programme</t>
  </si>
  <si>
    <t>The authors would like to acknowledge and thank The British Council and Al-Farabi Foundation through the Newton Fund, Institutional Links Programme (Reference: 172734464) for the funding of this research.</t>
  </si>
  <si>
    <t>NEW YORK</t>
  </si>
  <si>
    <t>ONE NEW YORK PLAZA, SUITE 4600, NEW YORK, NY, UNITED STATES</t>
  </si>
  <si>
    <t>1046-1310</t>
  </si>
  <si>
    <t>1936-4733</t>
  </si>
  <si>
    <t>CURR PSYCHOL</t>
  </si>
  <si>
    <t>Curr. Psychol.</t>
  </si>
  <si>
    <t>10.1007/s12144-020-00758-5</t>
  </si>
  <si>
    <t>MAY 2020</t>
  </si>
  <si>
    <t>0F5ZH</t>
  </si>
  <si>
    <t>hybrid, Green Published</t>
  </si>
  <si>
    <t>WOS:000529763000001</t>
  </si>
  <si>
    <t>Aimaganbetova, O; Rysbekova, S; Adilova, E; Jaambayeva, B; Syrgakbaeva, A; Ungarbaeya, S</t>
  </si>
  <si>
    <t>Aimaganbetova, Olga; Rysbekova, Shamshiya; Adilova, Elnyra; Jaambayeva, Baktugul; Syrgakbaeva, Akmaral; Ungarbaeya, Shynar</t>
  </si>
  <si>
    <t>RELIGIOUS PREFERENCES OF STUDENT YOUTH ON THE EXAMPLE OF THE REPUBLIC OF KAZAKHSTAN</t>
  </si>
  <si>
    <t>EUROPEAN JOURNAL OF SCIENCE AND THEOLOGY</t>
  </si>
  <si>
    <t>ethnicity; Muslims; Christians; religious movements; extremism</t>
  </si>
  <si>
    <t>CONVERSION</t>
  </si>
  <si>
    <t>This paper presents the results of a study of the religious preferences of student youth on the example of the Republic of Kazakhstan. The Republic of Kazakhstan is a young state at the junction of two continents of Asia and Europe, which is home to 130 ethnic groups, professing more than 18 different faiths. It is one of the states that managed to avoid interethnic and interfaith conflicts in the process of secession from the USSR. However, the current religious situation is characterized by the emergence and strengthening of radical Islamist religious communities, the intensification of the activities of centres of non-traditional beliefs, the increasing influence of the foreign missionary movement and the expansion of the social base of sectarian organizations, especially at the expense of young people. Therefore, the authors have selected the student youth represented by young Kazakh and Russian students as the object of their study. The problems of studying the specifics and characteristics of the religious preferences of youth have a pronounced interdisciplinary nature. The fundamental difference about the methodology of socio-psychological research is that the focus here is not just the problem of religious identity in itself, but its internal reflection and perception by individuals as members of different ethnic and religious groups. If other branches of scientific knowledge are limited only by the statement of the presence of certain religious preferences, then only Psychology, exploring their internal content, which determines confessional behaviour, can give the most accurate forecast for their further development. Therefore, the study of religious preferences as a special subject of socio-psychological research seems relevant both in theoretical terms and in the context of applied empirical research.</t>
  </si>
  <si>
    <t>[Aimaganbetova, Olga; Rysbekova, Shamshiya; Adilova, Elnyra; Jaambayeva, Baktugul; Syrgakbaeva, Akmaral] Al Farabi Kazakh Natl Univ, Al Farabi Ave 71, Alma Ata 050038, Kazakhstan; [Ungarbaeya, Shynar] Zhansugurov Zhetysu State Univ, Zhansugurov Ave 187a, Taldykorgan 040009, Kazakhstan</t>
  </si>
  <si>
    <t>Al-Farabi Kazakh National University; Zhansugurov Zhetysu State University</t>
  </si>
  <si>
    <t>Aimaganbetova, O (corresponding author), Al Farabi Kazakh Natl Univ, Al Farabi Ave 71, Alma Ata 050038, Kazakhstan.</t>
  </si>
  <si>
    <t>olga_aimaganbetova@mail.ru</t>
  </si>
  <si>
    <t>Aimaganbetova, Olga/O-2129-2014</t>
  </si>
  <si>
    <t>Adilova, Elnur/0000-0001-7242-5225</t>
  </si>
  <si>
    <t>ACAD ORGANISATION ENVIRONMENTAL ENGINEERING &amp; SUSTAINABLE DEV</t>
  </si>
  <si>
    <t>IASI</t>
  </si>
  <si>
    <t>MANGERON BLVD NO 71A, PO 10, BOX 2111, IASI, 700050, ROMANIA</t>
  </si>
  <si>
    <t>1841-0464</t>
  </si>
  <si>
    <t>1842-8517</t>
  </si>
  <si>
    <t>EUR J SCI THEOL</t>
  </si>
  <si>
    <t>Eur. J. Sci. Theol.</t>
  </si>
  <si>
    <t>Religion</t>
  </si>
  <si>
    <t>MA0OK</t>
  </si>
  <si>
    <t>WOS:000541616000007</t>
  </si>
  <si>
    <t>Kirkman, P; Brownhill, S</t>
  </si>
  <si>
    <t>Kirkman, Philip; Brownhill, S.</t>
  </si>
  <si>
    <t>Refining professional knowing as a creative practice: towards a framework for Self-Reflective Shapes and a novel approach to reflection</t>
  </si>
  <si>
    <t>REFLECTIVE PRACTICE</t>
  </si>
  <si>
    <t>Reflection; creative practice; professional knowledge; self-reflection; teacher education</t>
  </si>
  <si>
    <t>STUDENTS</t>
  </si>
  <si>
    <t>This paper introduces a theoretical framework for the Self-Reflective Shapes approach, a creative solution that was developed in response to a practical challenge of supporting the development of a culture of reflection. We frame the problem empirically by outlining the context of our work with Kazakhstani teacher-trainers and theoretically by examining conceptions of professional knowing and reflection that can lead to the overemphasis of either explicit, well-defined knowledge outcomes or tacit, ill-defined embodied knowledge. Drawing on diverse reflective traditions, in this context reflection is focused on developing the freedoms necessary to successfully meet competing educational demands, be they academic, standards-based, developmental, or social-transformational in nature. We propose that acts which balance freedoms and constraints are inherently creative and therefore reflection can be seen as a creative act. This in turn offers a vehicle to manage tensions that arise from the divergent pressures which arise across educators' experiences. Self-Reflective Shapes is presented as an example of such a creative approach as it empowers teachers to focus on the tensions and intentions that are of greatest concern in their context as well as addressing the need to simultaneously develop diverse knowledge forms when addressing multiple, ill-defined and competing educational problems.</t>
  </si>
  <si>
    <t>[Kirkman, Philip] Anglia Ruskin Univ, Educ Partnerships, Sch Educ, Cambridge, England; [Brownhill, S.] Univ Bristol, Sch Educ, Educ Teaching &amp; Learning, Bristol, Avon, England</t>
  </si>
  <si>
    <t>Anglia Ruskin University; University of Bristol</t>
  </si>
  <si>
    <t>Kirkman, P (corresponding author), Anglia Ruskin Univ, Cambridge, England.</t>
  </si>
  <si>
    <t>drpkirkman@gmail.com</t>
  </si>
  <si>
    <t>1462-3943</t>
  </si>
  <si>
    <t>1470-1103</t>
  </si>
  <si>
    <t>REFLECT PRACT</t>
  </si>
  <si>
    <t>Reflect. Pract.</t>
  </si>
  <si>
    <t>10.1080/14623943.2020.1712195</t>
  </si>
  <si>
    <t>JAN 2020</t>
  </si>
  <si>
    <t>KG1BX</t>
  </si>
  <si>
    <t>Green Submitted</t>
  </si>
  <si>
    <t>WOS:000507154000001</t>
  </si>
  <si>
    <t>Akhmetova, M; Kunanbayeva, S; Derijan, I</t>
  </si>
  <si>
    <t>Akhmetova, Madeniyet; Kunanbayeva, Salima; Derijan, Izka</t>
  </si>
  <si>
    <t>THE DEVELOPMENT OF METACOGNITIVE COMPETENCE OF STUDENTS OF A PROFILE SCHOOL IN THE FOREIGN LANGUAGE NATURAL SCIENCE EDUCATIONAL PROCESS</t>
  </si>
  <si>
    <t>PEDAGOGIKA-PEDAGOGY</t>
  </si>
  <si>
    <t>foreign language education; metacognitive processes; natural science direction; profiled training</t>
  </si>
  <si>
    <t>In modern conditions, the government of Kazakhstan puts more emphasis on the training of specialists in the field of fundamental sciences, in the natural sciences, for the effective cooperation of Kazakhstan on the world stage. Due to profiled training, students can develop their abilities and choose the subjects they need, training in profiled classes allows the students to study majors in more depth. A person develops his cognitive activity through the formation of his personal picture of the world in his native language as the main cognitive images and forms the picture of the world of another linguistic society on the basis of his culture. In this article, we describe the methods and results of an experimental study to determine the development of metacognitive competence among the students of the preparatory department of Kazakh Ablai Khan University of International Relations and World Languages.</t>
  </si>
  <si>
    <t>[Akhmetova, Madeniyet; Kunanbayeva, Salima] Kazakh Ablai khan Univ Int Relat &amp; World Language, Alma Ata, Kazakhstan; [Derijan, Izka] South West Univ Neophyt Rilski, Blagoevgrad, Bulgaria</t>
  </si>
  <si>
    <t>Akhmetova, M (corresponding author), Kazakh Ablai khan Univ Int Relat &amp; World Language, Alma Ata, Kazakhstan.</t>
  </si>
  <si>
    <t>east.1970@mail.ru; izka_d@swu.bg</t>
  </si>
  <si>
    <t>NATL IZDATELSTVO AZ BUKI</t>
  </si>
  <si>
    <t>0861-3982</t>
  </si>
  <si>
    <t>1314-8540</t>
  </si>
  <si>
    <t>PEDAGOGIKA</t>
  </si>
  <si>
    <t>Pedagogika</t>
  </si>
  <si>
    <t>MO6IY</t>
  </si>
  <si>
    <t>WOS:000551628300009</t>
  </si>
  <si>
    <t>Belyalova, A; Chun, BS</t>
  </si>
  <si>
    <t>Belyalova, Aigerim; Chun, Byong-soon</t>
  </si>
  <si>
    <t>Organizational Culture and Social climate in Kazakhstani Higher Education Institutions during the COVID-19 Crisis: KazNU Case Study</t>
  </si>
  <si>
    <t>CULTURA-INTERNATIONAL JOURNAL OF PHILOSOPHY OF CULTURE AND AXIOLOGY</t>
  </si>
  <si>
    <t>Organizational culture; social climate; COVID-19; Kazakhstan</t>
  </si>
  <si>
    <t>The purpose of this study is to analyze the current characteristics of organizational culture and climate in Kazakhstani higher educational institutions during the COVID-19 crisis. Materials for the study were collected from interviews and online discussions published on the website of Al-Farabi Kazakh National University (KazNU). In addition, results from the social monitoring systems of the university's educational activities as well as an official survey have been used. The study offers details of how Kazakhstani universities dealt with the crisis by presenting KazNU case study. The paper presents the responsible actions developed at the university as well as the problems faced by students and teachers. One important lesson to be learnt is that educational organization needs to be more comprehensive, caring for appropriate technical equipment, helping develop skills for staff and students, and include vulnerable groups of the population.</t>
  </si>
  <si>
    <t>[Belyalova, Aigerim; Chun, Byong-soon] Al Farabi Kazakh Natl Univ, Fac Oriental Studies, Alma Ata, Kazakhstan</t>
  </si>
  <si>
    <t>Belyalova, A (corresponding author), Al Farabi Kazakh Natl Univ, Fac Oriental Studies, Alma Ata, Kazakhstan.</t>
  </si>
  <si>
    <t>aigerim.belyalova@kaznu.kz; kskaznu@gmail.com</t>
  </si>
  <si>
    <t>Chun, Byong-soon/A-2828-2015</t>
  </si>
  <si>
    <t>PETER LANG GMBH, EUROPAISCHER VERLAG WISSENSCHAFTEN</t>
  </si>
  <si>
    <t>FRANKFURT AM MAIN</t>
  </si>
  <si>
    <t>ESCHBORNER LANDSTRASSE 42-50, FRANKFURT AM MAIN, D-60489, GERMANY</t>
  </si>
  <si>
    <t>1584-1057</t>
  </si>
  <si>
    <t>2065-5002</t>
  </si>
  <si>
    <t>CULTURA</t>
  </si>
  <si>
    <t>Cultura</t>
  </si>
  <si>
    <t>Philosophy</t>
  </si>
  <si>
    <t>Arts &amp; Humanities Citation Index (A&amp;HCI)</t>
  </si>
  <si>
    <t>QJ3CU</t>
  </si>
  <si>
    <t>WOS:000619570600012</t>
  </si>
  <si>
    <t>Berestova, A; Alizade, T; Umirzakova, Z</t>
  </si>
  <si>
    <t>Berestova, Anna; Alizade, Turkan; Umirzakova, Zaure</t>
  </si>
  <si>
    <t>The Role of Social Networks in the Educational Process</t>
  </si>
  <si>
    <t>Social network; university; learning; education; communication; student; teacher</t>
  </si>
  <si>
    <t>MEDIA; UNIVERSITIES; FACEBOOK; EXPERIENCES; IDENTITY; TWITTER</t>
  </si>
  <si>
    <t>The purpose of the research is a comparative study of the use of social networks in the educational and sociocultural context. The comparison criteria include the following indicators: social status (student-teacher), demographic characteristics (gender and age), and sociocultural indicators (the country of residence - Russia, Kazakhstan and Azerbaijan). A questionnaire based on closed and open questions was used to collect data. The data were analyzed in SPSS. Various strategies (constructively individualistic and value-normative strategies) were identified for obtaining and using information through social networks that are mediated by existing cultural and social practices. There is a qualitative difference in the use of social networks by teachers and students. Students are primarily attracted by the ability to communicate on social networks. The use of social networks by teachers is mediated by their professional activities. The results obtained allow us to build other forms of interaction between the teacher and students A teacher coordinates students' independent intellectual activities rather than transmits knowledge; students become not just consumers of educational information, but active participants in the creation of an intellectual product.</t>
  </si>
  <si>
    <t>[Berestova, Anna] IM Sechenov First Moscow State Med Univ, Sechenov Univ, Dept Pathol Anat, Moscow, Russia; [Alizade, Turkan] Azerbaijan State Pedag Univ, Comp Sci Dept, Baku, Azerbaijan; [Umirzakova, Zaure] Univ Int Business, Language Ctr, Alma Ata, Kazakhstan</t>
  </si>
  <si>
    <t>Sechenov First Moscow State Medical University; Ministry of Education of Azerbaijan Republic; Azerbaijan State Pedagogical University</t>
  </si>
  <si>
    <t>Berestova, A (corresponding author), IM Sechenov First Moscow State Med Univ, Sechenov Univ, Dept Pathol Anat, Moscow, Russia.</t>
  </si>
  <si>
    <t>berestanna@yandex.ru; kan.alizade.92@mail.ru; Zaure.aru@mail.ru</t>
  </si>
  <si>
    <t>Umirzakova, Zaure/0000-0001-9690-2241</t>
  </si>
  <si>
    <t>10.3991/ijet.v15i22.16889</t>
  </si>
  <si>
    <t>PA2WQ</t>
  </si>
  <si>
    <t>WOS:000595494400007</t>
  </si>
  <si>
    <t>Bogatyreva, ON; Shukusheva, EV</t>
  </si>
  <si>
    <t>Bogatyreva, Olga N.; Shukusheva, Elena V.</t>
  </si>
  <si>
    <t>IMPLEMENTATION OF EUROPEAN EDUCATIONAL PROGRAMS IN CONTEXT OF KAZAKHSTAN'S POLICY IN FIELD OF HIGHER EDUCATION (1995-2018)</t>
  </si>
  <si>
    <t>NAUCHNYI DIALOG</t>
  </si>
  <si>
    <t>Bologna process; European Union; Kazakhstan; internationalization; TEMPUS; ERASMUS +; Jean Monnet; European Higher Education Area</t>
  </si>
  <si>
    <t>The issues of academic mobility and internationalization of universities of the Republic of Kazakhstan are considered through participation in educational programs of the European Union TEMPUS and ERASMUS+. The main stages of the implementation of European programs are identified, which correspond to the main principles and directions of the policy of Kazakhstan in the field of higher education. Particular attention is paid to Kazakhstan joining the Bologna Club. It is emphasized that the TEMPUS program contributed to the integration of the Higher Education system of Kazakhstan into the European Higher Education Area and the country's accession to the Bologna process. The fact that European programs contributed to the implementation of the basic parameters of the Bologna process aimed at internationalization is positively assessed. The data on the involvement of Kazakhstani universities in the educational programs of the European Union, aimed at increasing the international mobility of students and deepening research in the field of European integration, are analyzed. The problems that hinder the development of internationalization and the active participation in European programs are also touched upon. It is shown that Kazakhstan is the only country in Central Asia that is part of the European Higher Education Area and has a national strategy for the internationalization of all universities.</t>
  </si>
  <si>
    <t>[Bogatyreva, Olga N.; Shukusheva, Elena V.] Ural Fed Univ, Fed State Autonomous Educ Inst Higher Educ, Ural Humanitarian Inst, Dept Theory &amp; Hist Int Relat, Ekaterinburg, Russia</t>
  </si>
  <si>
    <t>Bogatyreva, ON (corresponding author), Ural Fed Univ, Fed State Autonomous Educ Inst Higher Educ, Ural Humanitarian Inst, Dept Theory &amp; Hist Int Relat, Ekaterinburg, Russia.</t>
  </si>
  <si>
    <t>olgabogat.100@gmail.com; sh_yelena82@mail.ru</t>
  </si>
  <si>
    <t>Bogatyreva, Olga/AAS-1071-2020</t>
  </si>
  <si>
    <t>Bogatyreva, Olga/0000-0002-9451-4285</t>
  </si>
  <si>
    <t>TSENTR NAUCHNYKH &amp; OBRAZOVATELNYKH PROEKTOV</t>
  </si>
  <si>
    <t>EKATERINBURG</t>
  </si>
  <si>
    <t>PR-KT KOSMONAVTOV, DOM 43, KV 57, EKATERINBURG, 620098, RUSSIA</t>
  </si>
  <si>
    <t>2225-756X</t>
  </si>
  <si>
    <t>2227-1295</t>
  </si>
  <si>
    <t>NAUCH DIALOG</t>
  </si>
  <si>
    <t>Nauch. Dialog</t>
  </si>
  <si>
    <t>10.24224/2227-1295-2020-5-376-392</t>
  </si>
  <si>
    <t>Humanities, Multidisciplinary</t>
  </si>
  <si>
    <t>Arts &amp; Humanities - Other Topics</t>
  </si>
  <si>
    <t>LU9VD</t>
  </si>
  <si>
    <t>WOS:000538093300022</t>
  </si>
  <si>
    <t>Kuzhabekova, A; Lee, JT</t>
  </si>
  <si>
    <t>Kuzhabekova, Aliya; Lee, Jack T.</t>
  </si>
  <si>
    <t>Internationalization and Local Research Capacity Strengthening: Factors Affecting Knowledge Sharing Between International and Local Faculty in Kazakhstan</t>
  </si>
  <si>
    <t>MANAGEMENT; INSTITUTIONS; COLONIALITY; UNIVERSITIES; NETWORKS</t>
  </si>
  <si>
    <t>This study explores factors influencing the extent of engagement of international faculty in developing local research capacity. Drawing on ideas from research on knowledge sharing and on intellectual commons, we found that while the faculty share explicit knowledge in publications and tacit knowledge by providing apprenticeship opportunities for their students, they remain disengaged from building capacity of local academics. We argue that the main reasons for this disengagement is ambiguity in interpretation of the social contract, ineffective reward structures, and the lack of tenure contracts.</t>
  </si>
  <si>
    <t>[Kuzhabekova, Aliya] Nazarbayev Univ, Kabanbay Batyr 53,C3, Astana 010000, Kazakhstan; [Kuzhabekova, Aliya] Carleton Univ, Spott Sch Business, Immigrant Youths Transit Employment, Ottawa, ON, Canada; [Lee, Jack T.] Univ Edinburgh, Comparat &amp; Int Higher Educ, Edinburgh, Midlothian, Scotland</t>
  </si>
  <si>
    <t>Nazarbayev University; Carleton University; University of Edinburgh</t>
  </si>
  <si>
    <t>Kuzhabekova, A (corresponding author), Nazarbayev Univ, Kabanbay Batyr 53,C3, Astana 010000, Kazakhstan.</t>
  </si>
  <si>
    <t>Lee, Jack/AAF-9107-2020</t>
  </si>
  <si>
    <t>Lee, Jack/0000-0002-8416-4058</t>
  </si>
  <si>
    <t>Ministry of Education and Science of the Republic of Kazakhstan, National Committee on Science [N4361/UA4]</t>
  </si>
  <si>
    <t>Ministry of Education and Science of the Republic of Kazakhstan, National Committee on Science</t>
  </si>
  <si>
    <t>This work was supported by the Ministry of Education and Science of the Republic of Kazakhstan, National Committee on Science [Project N4361/UA4].</t>
  </si>
  <si>
    <t>10.1080/10564934.2020.1723422</t>
  </si>
  <si>
    <t>QZ1TS</t>
  </si>
  <si>
    <t>Green Accepted</t>
  </si>
  <si>
    <t>WOS:000630517900001</t>
  </si>
  <si>
    <t>Ramankulov, S; Dosymov, E; Turmambekov, T; Azizkhanov, D; Kurbanbekov, S; Bekbayev, S</t>
  </si>
  <si>
    <t>Ramankulov, Sherzod; Dosymov, Elmurat; Turmambekov, Torebay; Azizkhanov, Dilmurad; Kurbanbekov, Sherzod; Bekbayev, Sattarbek</t>
  </si>
  <si>
    <t>Integration of Case Study and Digital Technologies in Physics Teaching Through the Medium of a Foreign Language</t>
  </si>
  <si>
    <t>Case-study method; digital technologies; educational forms and techniques; language integrated learning; physics teaching</t>
  </si>
  <si>
    <t>The purpose of this study is to determine the possibilities of digital technologies and case study method in the development of creativity of the future teachers in physics teaching through the medium of a foreign language. The Akhmet Yassawi International Kazakh-Turkish University has created computer models of various physical processes and phenomena on the basis of Optics in English training course and has developed a method of their application. Since English opens the way to the formation of creativity, we have evaluated the effectiveness of the methodology we have developed, through the evaluation of creativity. The nearly 73 students were engaged in an experiment presented below in chronological order. The reliability of results obtained at the beginning and at the end of forming stage for each criteria of creativity, as well as for the integral indicator is provided by Pearson criterion chi(2). At the begin- ning of the experiment it is seen that chi(2)exp &lt; chi(2)tg that means there are no differences between the development level of students' creativity from both experimental and target groups. At the end of the experiment chi(2)exp &gt; chi(2)(tg), that means there are significant differences in the development level of students' creativity.</t>
  </si>
  <si>
    <t>[Ramankulov, Sherzod; Dosymov, Elmurat; Turmambekov, Torebay; Azizkhanov, Dilmurad; Kurbanbekov, Sherzod; Bekbayev, Sattarbek] Khoja Akhmet Yassawi Int Kazakh Turkish Univ, Dept Phys, Fac Nat Sci, B Sattarkhanov Ave 29, Turkestan 161200, Kazakhstan</t>
  </si>
  <si>
    <t>Akhmet Yassawi International Kazakh-Turkish University</t>
  </si>
  <si>
    <t>Ramankulov, S (corresponding author), Khoja Akhmet Yassawi Int Kazakh Turkish Univ, Dept Phys, Fac Nat Sci, B Sattarkhanov Ave 29, Turkestan 161200, Kazakhstan.</t>
  </si>
  <si>
    <t>sherzod.ramankulov@ayu.edu.kz; emu_92@mail.ru; torebai.turmambekov@ayu.edu.kz; dima_-_94_06@mail.ru; Sher-zod.kurbanbekov@ayu.edu.kz; bekbayev@ayu.edu.kz</t>
  </si>
  <si>
    <t>Kurbanbekov, Sherzod/AAR-4694-2020</t>
  </si>
  <si>
    <t>Dosymov, Yelmurat/0000-0003-4258-8669; Kurbanbekov, Sherzod/0000-0001-5510-0568; Ramnkulov, Sherzod/0000-0002-4786-942X</t>
  </si>
  <si>
    <t>Khoja Akhmet Yassawi International Kazakh-Turkish University; Kazak National Pedagogical University named after Abai</t>
  </si>
  <si>
    <t>This work has been supported by Khoja Akhmet Yassawi International Kazakh-Turkish University and Kazak National Pedagogical University named after Abai. https://doi.org/10.26577/ejrs-2015-3-34</t>
  </si>
  <si>
    <t>10.3991/ijet.v15i04.11699</t>
  </si>
  <si>
    <t>KR7YZ</t>
  </si>
  <si>
    <t>WOS:000517834300009</t>
  </si>
  <si>
    <t>Tuspekova, A; Mustaffa, R; Ismail, K</t>
  </si>
  <si>
    <t>Tuspekova, Almagul; Mustaffa, Rosniah; Ismail, Kemboja</t>
  </si>
  <si>
    <t>Understanding English Speaking Practice in Public Schools in Kazakhstan: A Case Study in Almaty</t>
  </si>
  <si>
    <t>3L-LANGUAGE LINGUISTICS LITERATURE-THE SOUTHEAST ASIAN JOURNAL OF ENGLISH LANGUAGE STUDIES</t>
  </si>
  <si>
    <t>Speaking; spoken language; speaking activities; speaking practice; classroom learning</t>
  </si>
  <si>
    <t>CLASSROOM; ANXIETY</t>
  </si>
  <si>
    <t>Teaching and learning of English as a spoken language in English as a Foreign Language (EFL) still remains a major concern in Asian context as evident from recent studies. The situation is similar in Central Asian classrooms where it received little attention. Specifically, this study investigates a classroom in a local public school in Kazakhstan through the lens of a teacher and the students during speaking activities. A case study qualitative approach was employed using interviews, classroom observations, and document analysis as data collection methods. In total, 21 individual interviews and 30 hours of classroom observations were conducted and recorded. Analyses and interpretations of data show that firstly the speaking activities lack in negotiation of meaning as they are predominantly aimed at predetermined monological performance-based speech. Secondly, out-of-school learning was prevalent among the majority of students at private learning centres. Also, self-learning at home was practiced by male students via interacting with foreign players in online video games and by female students via watching English movies. Thirdly, classroom interactions were accountable in facilitating and inhibiting the practice of speaking. Finally, there was a mismatch between the perceptions of the teacher and the students on the challenges of the speaking practice. The teacher indicated insufficient teaching hours and students' limited background knowledge, while the students emphasised the teacher's unwillingness to use English as a language of instruction and to practice impromptu speech in class. In summary, the findings highlight some of the apprehensions faced by the teacher and the students which reveals the current English speaking practice in Kazakhstani classroom.</t>
  </si>
  <si>
    <t>[Tuspekova, Almagul; Mustaffa, Rosniah; Ismail, Kemboja] Univ Kebangsaan Malaysia, Bangi, Malaysia</t>
  </si>
  <si>
    <t>Universiti Kebangsaan Malaysia</t>
  </si>
  <si>
    <t>Tuspekova, A (corresponding author), Univ Kebangsaan Malaysia, Bangi, Malaysia.</t>
  </si>
  <si>
    <t>tuspekova.almagul@gmail.com</t>
  </si>
  <si>
    <t>PENERBIT UNIV KEBANGSAAN MALAYSIA</t>
  </si>
  <si>
    <t>BANGI</t>
  </si>
  <si>
    <t>PENERBIT UNIV KEBANGSAAN MALAYSIA, FAC SOCIAL SCIENCES &amp; HUMANITIES, BANGI, SELANGOR 43600, MALAYSIA</t>
  </si>
  <si>
    <t>0128-5157</t>
  </si>
  <si>
    <t>2550-2247</t>
  </si>
  <si>
    <t>3L-LANG LINGUIST LIT</t>
  </si>
  <si>
    <t>3L-Lang. Ling. Lit.</t>
  </si>
  <si>
    <t>10.17576/3L-2020-2601-12</t>
  </si>
  <si>
    <t>Language &amp; Linguistics</t>
  </si>
  <si>
    <t>KY6FW</t>
  </si>
  <si>
    <t>WOS:000522669000012</t>
  </si>
  <si>
    <t>Kerimbayev, N; Nurym, N; Akramova, A; Abdykarimova, S</t>
  </si>
  <si>
    <t>Kerimbayev, Nurassyl; Nurym, Nurdaulet; Akramova, Aliya; Abdykarimova, Saule</t>
  </si>
  <si>
    <t>Virtual educational environment: interactive communication using LMS Moodle</t>
  </si>
  <si>
    <t>EDUCATION AND INFORMATION TECHNOLOGIES</t>
  </si>
  <si>
    <t>Virtual educational environment; Interactive communication; E-learning; LMS; ICT; Virtual learning</t>
  </si>
  <si>
    <t>LEARNING ENVIRONMENTS</t>
  </si>
  <si>
    <t>The study considers the problems relating to vocational training of specialists in the virtual educational environment of a higher education institution. The use of advanced information and communication systems (electronic mail, electronic teleconferences, electronic and information resources including text, visual, audio and video information) and virtual technology (Daydream, Vive VR, technology of virtual games) in the educational process of a higher education institution enables to realize an interactive communication of the participants of this process. The article presents the experience on introduction of the virtual educational environment using LMS Moodle, and the authors consider the influence of such environment on the interactive engagement of the students and teachers from the universities in Kazakhstan and Slovakia. We have tried to demonstrate how the LMS Moodle platform helps arrange e-learning, conduct lessons in electronic classrooms, take online courses, and conduct synchronous and asynchronous learning. The developed online tasks allowed for the monitoring of the students' progress in all the educational activities. The results of the experiment helped guide the choice of follow-up study in this area.</t>
  </si>
  <si>
    <t>[Kerimbayev, Nurassyl; Nurym, Nurdaulet] Al Farabi Kazakh Natl Univ, Alma Ata, Kazakhstan; [Akramova, Aliya] Almaty Univ, Alma Ata, Kazakhstan; [Abdykarimova, Saule] Asfendiyarov Kazakh Natl Med Univ, Alma Ata, Kazakhstan</t>
  </si>
  <si>
    <t>Al-Farabi Kazakh National University; Asfendiyarov Kazakh National Medical University</t>
  </si>
  <si>
    <t>Kerimbayev, N (corresponding author), Al Farabi Kazakh Natl Univ, Alma Ata, Kazakhstan.</t>
  </si>
  <si>
    <t>N_nurassyl@mail.ru</t>
  </si>
  <si>
    <t>Kerimbayev, Nurassyl/A-1687-2017; Nurym, Nurdaulet/AAZ-2232-2020; Akramova, Aliya/AAY-9562-2020</t>
  </si>
  <si>
    <t>Kerimbayev, Nurassyl/0000-0002-3206-0855; Nurym, Nurdaulet/0000-0002-9663-5558; Akramova, Aliya/0000-0001-6890-0329</t>
  </si>
  <si>
    <t>1360-2357</t>
  </si>
  <si>
    <t>1573-7608</t>
  </si>
  <si>
    <t>EDUC INF TECHNOL</t>
  </si>
  <si>
    <t>Educ. Inf. Technol.</t>
  </si>
  <si>
    <t>MAY</t>
  </si>
  <si>
    <t>10.1007/s10639-019-10067-5</t>
  </si>
  <si>
    <t>DEC 2019</t>
  </si>
  <si>
    <t>LN2ON</t>
  </si>
  <si>
    <t>WOS:000499666600001</t>
  </si>
  <si>
    <t>Vorobiova, A; Shaposhnykova, I; Hlushchenko, I; Shvets, T; Koval, V</t>
  </si>
  <si>
    <t>Vorobiova, Alla; Shaposhnykova, Iryna; Hlushchenko, Iryna; Shvets, Tatiana; Koval, Viktoriia</t>
  </si>
  <si>
    <t>RHETORICAL ARGUMENTATION IN MODERN PUBLIC SPEAKING</t>
  </si>
  <si>
    <t>REVISTA INCLUSIONES</t>
  </si>
  <si>
    <t>Public Appearance; Rhetorical Argumentation; Logical Arguments; Emotional Reasoning New Persuasive Strategies</t>
  </si>
  <si>
    <t>This research addresses modern tendencies in rhetorical argumentation. The theoretical rationale of the study lies in the different approaches to studying the forms of arguments and their content. The study showed that the compositional perfection of argumentation can be successfully implemented where sequential deployment of the logical arguments and emotional reasoning achieve such goals as audience acquisition, acceptance and planned response. The argumentative system chosen allows for distinguishing the contemporary aspects of persuasive strategies in public appearance. To obtain an understanding of recent trends in argumentation, an analysis was performed of political speeches delivered by the presidents of Belarus, Kazakhstan, China, Ukraine and the United States during the 70th session of the United Nations General Assembly (September 15, 2015). As a result of this inquiry into the rhetorical discourse we tried to facilitate students' learning of argumentation, to develop their ability to critically analyse sample texts, to give them to understand what arguments and reasoning are more preferable. With the methodology of cliche (sample text) replenishment, we describe a way to engage students in studying rhetorical discourse, help them to develop the ability to analyse modern argumentation critically in the real-world contexts.</t>
  </si>
  <si>
    <t>[Vorobiova, Alla; Shaposhnykova, Iryna; Hlushchenko, Iryna; Shvets, Tatiana; Koval, Viktoriia] Kherson State Univ, Kherson, Ukraine</t>
  </si>
  <si>
    <t>Ministry of Education &amp; Science of Ukraine; Kherson State University</t>
  </si>
  <si>
    <t>Vorobiova, A (corresponding author), Kherson State Univ, Kherson, Ukraine.</t>
  </si>
  <si>
    <t>shkrekster@gmail.com; fapis@ukr.net; dianochkavelush@gmail.com; turchanova@ksu.ks.ua; kovalviktoriya26@gmail.com</t>
  </si>
  <si>
    <t>Shaposhnykova, Iryna/AAE-2016-2022; Vorobiova, Alla/AAN-4225-2020; Shvets, Tetiana/AAO-4380-2020; Коваль, Виктория/AAM-9744-2020; Marchenko, Inna/AAC-6878-2021; Viktoriia, Koval/AAG-4998-2021</t>
  </si>
  <si>
    <t>Shaposhnykova, Iryna/0000-0002-3897-7947; Vorobiova, Alla/0000-0003-3425-0174; Shvets, Tetiana/0000-0002-1796-3474; Marchenko, Inna/0000-0002-7139-3994; Viktoriia, Koval/0000-0003-0550-8631</t>
  </si>
  <si>
    <t>EDITORIAL CUADERNOS SOFIA</t>
  </si>
  <si>
    <t>SANTIAGO</t>
  </si>
  <si>
    <t>MATUCANANA 700, SANTIAGO CENTRO, SANTIAGO, 00000, CHILE</t>
  </si>
  <si>
    <t>0719-4706</t>
  </si>
  <si>
    <t>REV INCL</t>
  </si>
  <si>
    <t>REV. INCL.</t>
  </si>
  <si>
    <t>OCT-DEC</t>
  </si>
  <si>
    <t>JL6LC</t>
  </si>
  <si>
    <t>WOS:000495640400021</t>
  </si>
  <si>
    <t>Mukhamejanova, D</t>
  </si>
  <si>
    <t>Mukhamejanova, Dinara</t>
  </si>
  <si>
    <t>International students in Kazakhstan A narrative inquiry of human agency in the process of adaptation</t>
  </si>
  <si>
    <t>Social cognitive theory; Internationalization; International students; Adaptation process; Human agency</t>
  </si>
  <si>
    <t>POSTGRADUATE STUDENTS; ADJUSTMENT; EXPERIENCES; MOBILITY; MOTIVATION; EDUCATION; ABROAD</t>
  </si>
  <si>
    <t>Purpose Kazakhstan has taken considerable steps to improve the incoming mobility of international students; however, despite these measures, the number of international students studying in Kazakhstan is still very low. Research indicates that in order to attract and retain international students it is necessary to build a thorough understanding of their experiences in the host country. The purpose of this paper is to gain a better understanding of international students' experiences in Kazakhstan by exploring how they exercise their human agency while adapting to the academic and socio-cultural life in Kazakhstan. Design/methodology/approach The author used a purposeful criterion sampling to select six international students from Afghanistan, Great Britain, Russia, South Korea, Ukraine and the USA studying at Kazakhstani universities to participate in this research. The primary data collection was semi-structured in-depth interviews. Supportive methods included a demographic questionnaire and a researcher journal. Findings The study revealed that the international students actively employed their human agency to negotiate their studying and to adapt to their life in Kazakhstan. They did not simply adjust to the host environment, but also learned from it and attempted to transform it according to their circumstances and goals. Research limitations/implications - The implication is that Kazakhstani universities and any other higher education institutions that seek to increase the number of their international students should consider not only how to attract these students, but also how to adapt their institution's practices and regulations to create an inclusive learning environment for their diverse student population. It is also very important for higher education institutions to provide international students with the necessary conditions to exercise their human agency because as it was revealed by this study, international students' human agency is a very powerful mechanism helping them live and learn comfortably in their host country. Originality/value Taking into consideration the reviewed previous research, this was the first attempt to use Albert Bandura's social cognitive theory for the purpose of building an understanding about how international students exercise their agency while adapting to the academic and socio-cultural life in the host country. The social cognitive theory allows investigating international students as active and self-sufficient agents of their own adaptation process who can and do change themselves, and have the potential to navigate and alter their host environment to achieve their own goals. This study encourages researchers and practitioners to think about international students outside the dimension of internationalization as a means of improving country's economic capital.</t>
  </si>
  <si>
    <t>[Mukhamejanova, Dinara] Nazarbayev Univ, Grad Sch Educ, Astana, Kazakhstan</t>
  </si>
  <si>
    <t>Mukhamejanova, D (corresponding author), Nazarbayev Univ, Grad Sch Educ, Astana, Kazakhstan.</t>
  </si>
  <si>
    <t>dinara.mukhamejanova@nu.edu.kz</t>
  </si>
  <si>
    <t>Mukhamejanova, Dinara/ABD-6026-2021</t>
  </si>
  <si>
    <t>AUG 12</t>
  </si>
  <si>
    <t>10.1108/IJCED-07-2018-0024</t>
  </si>
  <si>
    <t>IW6BC</t>
  </si>
  <si>
    <t>WOS:000485061000001</t>
  </si>
  <si>
    <t>Rusakova, T; Muss, G; Miroshnikova, D; Zholdasova, M; Goverdovskaya, E</t>
  </si>
  <si>
    <t>Rusakova, Tatyana; Muss, Galina; Miroshnikova, Darya; Zholdasova, Makhpal; Goverdovskaya, Elena</t>
  </si>
  <si>
    <t>The project spiritual and moral culture of student youth as the basis for the theoretical modeling of the spiritual and moral competence of students of Russian and Kazakhstan universities</t>
  </si>
  <si>
    <t>AMAZONIA INVESTIGA</t>
  </si>
  <si>
    <t>spiritual and moral competence of the individual; spiritual and moral culture; values of the national culture; clusters of competencies; educational process at the university; student; behavioral indicators</t>
  </si>
  <si>
    <t>Analysis of the current socio-cultural situation in the Russian Federation and the Republic of Kazakhstan shows that there is a need to promote and carry out activities in the field of enriching the spiritual experience of students, the formation of their spiritual and moral culture, which plays the role of the sociocultural code of the country and ensures the creation of a single field of ideological paradigm of views and beliefs. As a consequence of the absence of these special regulators, Russia and Kazakhstan face problems hindering the transition to a strategy of priority development. The innovativeness of the proposed approach to the formation of the spiritual and moral culture of university students lies in the proposal to include in the clusters of common cultural and professional competencies of SMC competence as a method of competence ensuring its complementarity in any subject, the possibility of developing and implementing individual</t>
  </si>
  <si>
    <t>[Rusakova, Tatyana] Orenburg State Pedag Univ, Pedag Sci, Orenburg, Russia; [Rusakova, Tatyana] Orenburg State Pedag Univ, Chair Artist &amp; Aesthet Educ, Orenburg, Russia; [Muss, Galina; Miroshnikova, Darya] Orenburg State Pedag Univ, Pedag Sci, Orenburg, Russia; [Muss, Galina] Orenburg State Pedag Univ, Inst Presch &amp; Primary Educ, Orenburg, Russia; [Miroshnikova, Darya] Orenburg State Pedag Univ, Chair Foreign Languages, Orenburg, Russia; [Zholdasova, Makhpal] M Auezov South Kazakhstan State Univ, Shymkent, Kazakhstan; [Goverdovskaya, Elena] Volgograd State Med Univ, Minist Publ Hlth Russian Federat, Pedag Sci, Pyatigorsk, Russia; [Goverdovskaya, Elena] Volgograd State Med Univ, Minist Publ Hlth Russian Federat, Postgrad &amp; Addit Educ, Pyatigorsk Med Pharmaceut Inst,Branch Fed State F, Pyatigorsk, Russia</t>
  </si>
  <si>
    <t>Orenburg State Pedagogical University; Orenburg State Pedagogical University; Orenburg State Pedagogical University; Orenburg State Pedagogical University; Orenburg State Pedagogical University; M. Auezov South Kazakhstan State University; Volgograd State Medical University; Volgograd State Medical University</t>
  </si>
  <si>
    <t>Rusakova, T (corresponding author), Orenburg State Pedag Univ, Pedag Sci, Orenburg, Russia.;Rusakova, T (corresponding author), Orenburg State Pedag Univ, Chair Artist &amp; Aesthet Educ, Orenburg, Russia.</t>
  </si>
  <si>
    <t>rus-tg@ya.ru; gnmuss@ya.ru; dollyfill56@gmail.com; Mursikka@mail.ru</t>
  </si>
  <si>
    <t>Goverdovskaya, Elena/AAH-8074-2019; Miroshnikova, Darya V./U-6094-2017</t>
  </si>
  <si>
    <t>Miroshnikova, Darya V./0000-0001-9069-7734</t>
  </si>
  <si>
    <t>UNIV AMAZONIA</t>
  </si>
  <si>
    <t>FLORENCE</t>
  </si>
  <si>
    <t>SEDE PRINCIPAL CALLE 17 DIAGONAL 17 CON CARRERA 3F-BARRIO PORVENIR, FLORENCE, 00000, COLOMBIA</t>
  </si>
  <si>
    <t>2322-6307</t>
  </si>
  <si>
    <t>AMAZON INVESTIG</t>
  </si>
  <si>
    <t>AMAZON. INVESTIG.</t>
  </si>
  <si>
    <t>IO3XZ</t>
  </si>
  <si>
    <t>WOS:000479315400004</t>
  </si>
  <si>
    <t>Kot, FC</t>
  </si>
  <si>
    <t>Kot, Felly Chiteng</t>
  </si>
  <si>
    <t>Gap between actual and expected time allocation to academic activities and its impact on undergraduate academic performance</t>
  </si>
  <si>
    <t>TERTIARY EDUCATION AND MANAGEMENT</t>
  </si>
  <si>
    <t>Time allocation; Academic performance; Propensity score matching; Quasi-experimental design; Carnegie credits; ECTS credits</t>
  </si>
  <si>
    <t>STUDENT TIME; COLLEGE; BIAS</t>
  </si>
  <si>
    <t>This study uses survey data and administrative records collected over a three-year period to examine the gap between the amount of time students invested and the amount they were expected to invest in academic activities. The sample includes 2232 first-year and final-year undergraduate students at an elite research university in Kazakhstan. The study measured time allocation gap in terms of the degree to which the total amount of time invested in academic activities fell short of the expected amount (class attendance and out-of-class study time combined), given the student's credit load. The study found that, on average, undergraduate students (first and fourth year) allocated 35% less time to academic activities than expected under ECTS standards or 28% less time than expected under Carnegie standards. Using a quasi-experimental research design (propensity score matching), the study found that time allocation gap had a negative impact on undergraduate academic performance.</t>
  </si>
  <si>
    <t>[Kot, Felly Chiteng] Nazarbayev Univ, Astana, Kazakhstan</t>
  </si>
  <si>
    <t>Kot, FC (corresponding author), Nazarbayev Univ, Astana, Kazakhstan.</t>
  </si>
  <si>
    <t>felly.chiteng@nu.edu.kz</t>
  </si>
  <si>
    <t>Chiteng Kot, Felly/H-9036-2018</t>
  </si>
  <si>
    <t>Chiteng Kot, Felly/0000-0001-9361-5634</t>
  </si>
  <si>
    <t>1358-3883</t>
  </si>
  <si>
    <t>1573-1936</t>
  </si>
  <si>
    <t>TERT EDUC MANAG</t>
  </si>
  <si>
    <t>Tert. Educ. Manag.</t>
  </si>
  <si>
    <t>10.1007/s11233-018-09015-8</t>
  </si>
  <si>
    <t>HP9TA</t>
  </si>
  <si>
    <t>WOS:000462034700006</t>
  </si>
  <si>
    <t>Gökbulut, B; Yeniasir, M; Karabacak, HE</t>
  </si>
  <si>
    <t>Gokbulut, Burak; Yeniasir, Mustafa; Karabacak, Havva Esra</t>
  </si>
  <si>
    <t>Opinions and Expectations of Turkish and Foreign National Students Studying at Northern Cyprus Universities Concerning Multicultural and Inclusive/Integrated Education Settings</t>
  </si>
  <si>
    <t>multicultural education; inclusive; integrated education; foreign students; Northern Cyprus; university</t>
  </si>
  <si>
    <t>As of 2018 there are 18 universities active in Northern Cyprus offering education. According to the data provided by the Ministry of Education, there are nearly 93,000 students studying in this country. Approximately 65,000 of these students are of Turkish origin (Republic of Turkey-Northern Cyprus) whereas 27,000 students are foreign nationals. An examination of the universities in Northern Cyprus shows that, in addition to Northern Cyprus nationals, students from various countries, such as Turkey, Egypt, Morocco, Libya, Lebanon, Palestine, Syria, Iraq, Jordan, Iran, Pakistan, India, Bangladesh, Turkmenistan, Kazakhstan, Kyrgyzstan, Azerbaijan, Nigeria, Ghana, Somalia, Sudan, Kenya, Ghana, Brazil, Moldova, Brazil, and Ukraine, are studying in this country. Paying attention to the cultural and social structures of individuals in such a wide student spectrum is an extremely delicate, but essential, topic. Concepts such as race, ethnic origin, language, sexual orientation, age, special needs, social class, religion, and sect are elements of multiculturalism and inclusive/integrated education should be considered at every level of education, including university, thus education settings and curricula should be planned accordingly. In the paper, opinions of Turkish and foreign national students studying at Northern Cypriot universities in multicultural and inclusive/integrated education settings are obtained, their expectations are identified and comparisons and recommendations are provided. The conclusions drawn from the research indicate that fundamental expectations of students from multicultural in inclusive/integrated education settings is providing equal opportunity to education whilst making sure that everyone can have the chance for experiencing their culture properly. In addition, other expectations of students include organization of new activities for socialization, development and display of positive and supporting attitudes by lecturers towards different social groups and cultures and being able to easily express their ethnic identities in different settings in universities. Another conclusion obtained from this study is that Turkish students appear to have more positive opinions compared to foreign students in terms of experiencing multiculturalism in university settings in Northern Cyprus.</t>
  </si>
  <si>
    <t>[Gokbulut, Burak; Karabacak, Havva Esra] Near East Univ, Dept Turkish Language &amp; Literature, Fac Art &amp; Sci, TR-99138 Nicosia, Northern Cyprus, Turkey; [Yeniasir, Mustafa] Near East Univ, Dept Turkish Teaching, Ataturk Fac Educ, TR-99138 Nicosia, Northern Cyprus, Turkey</t>
  </si>
  <si>
    <t>Near East University; Near East University</t>
  </si>
  <si>
    <t>Gökbulut, B (corresponding author), Near East Univ, Dept Turkish Language &amp; Literature, Fac Art &amp; Sci, TR-99138 Nicosia, Northern Cyprus, Turkey.</t>
  </si>
  <si>
    <t>burak.gokbulut@neu.edu.tr; mustafa.yeniasir@neu.edu.tr; esra.karabacak@neu.edu.tr</t>
  </si>
  <si>
    <t>Yeniasır, Mustafa/HLP-6656-2023; Gökbulut, Burak/N-8600-2019</t>
  </si>
  <si>
    <t>Gökbulut, Burak/0000-0003-3968-9207; Karabacak, Havva Esra/0000-0002-6096-1677</t>
  </si>
  <si>
    <t>JAN 4</t>
  </si>
  <si>
    <t>10.3390/educsci9010009</t>
  </si>
  <si>
    <t>HS9HF</t>
  </si>
  <si>
    <t>WOS:000464177700001</t>
  </si>
  <si>
    <t>Borisov, B; Dimitrov, D; Ninov, N; Hristov, T</t>
  </si>
  <si>
    <t>Borisov, Borislav; Dimitrov, Deyan; Ninov, Nikolay; Hristov, Teodor</t>
  </si>
  <si>
    <t>LOCI, GENERATED BY EQUILATERAL TRIANGLES WITH VERTICES LYING ON A CIRCLE</t>
  </si>
  <si>
    <t>equilateral triangle; circle; ellipse; curve of fourth degree</t>
  </si>
  <si>
    <t>The article is a scientific work of student under the supervision of Associate Professor Dr. Veselin Nenkov. The new results in it were awarded first prize at the International Competition Methodology and Information Technology in Education in 2019. The article refers to loci determined by notable points in a triangle, generated by equilateral triangles with vertices on a constant circle. The construction of the triangle is similar to the initial one from the First International Network research project with the participation of Bulgaria, Kazakhstan, and Russia. The main difference between those two constructions consists in the location of two pairs of vertices of the two equilateral triangles - in the initial problem they are on a constant line, but in the present one - on a circle. The loci are circles, ellipses, and curves of fourth order.</t>
  </si>
  <si>
    <t>[Borisov, Borislav; Dimitrov, Deyan; Ninov, Nikolay; Hristov, Teodor] Math High Sch Lovech, 1 Akad Urumov St, Lovech 5500, Bulgaria</t>
  </si>
  <si>
    <t>Borisov, B (corresponding author), Math High Sch Lovech, 1 Akad Urumov St, Lovech 5500, Bulgaria.</t>
  </si>
  <si>
    <t>HU9CQ</t>
  </si>
  <si>
    <t>WOS:000465591000004</t>
  </si>
  <si>
    <t>Dervis, L</t>
  </si>
  <si>
    <t>Dervis, Leyla</t>
  </si>
  <si>
    <t>MAGZHAN ZHUMABAEV'S LIFE AND TRAGIC DESTINY</t>
  </si>
  <si>
    <t>SELCUK UNIVERSITESI TURKIYAT ARASTIRMALARI DERGISI-SELCUK UNIVERSITY JOURNAL OF STUDIES IN TURCOLOGY</t>
  </si>
  <si>
    <t>In the second half of the 19th and the first half of the 20th century the history of Kazakhstan, which was initially a part of the Russian Empire and later of the Soviet state, underwent a variety of crutial transformations. Under the influence of those transformations emerged the Kazakh intelligentsia, whose activities were crucial for the formation of the national self-consciousness of the Kazakh people and in virtue of which Kazakhstan formed its national statehood after the collapse of the USSR. The focus of this work is on the life and activity of one of the brightest representatives of the Kazakh intelligentsia of the period under consideration - Magzhan Zhumabaev, who was a brilliant poet and a highly educated person and who remains a moral guide for many generations of the Kazakh people. The article gives the analysis of the life journey of M. Zhumabaev (1893-1938), one of the most famous representatives of Kazakh intellectuals. Thinker's biograpy is divided into main stages according to the evolution of his views. Special attention is given to the social and political life of the poet as well as the reasons of his participation in the political movement of Alash autonomy during the period of strong Soviet state in the 1920s. The article reveals poet's political controversies and his strive to combine the principles of proletarian internationalism and Kazakh nationalism. It also defines the special character of Zhumabaev's poetry along with his contribution to the development of pedagogical science. The novelty of his pedagogical views is expressed in the content of his deduction principles which are underlined in the work as well. Zhumubaev created a whole new methodology of emotional influences on students which he used extensively to arouse interest in history and to promote analytical thinking of his students. The article contains conclusions on the importance of M Zhumabaev's personality and his contribution into the Kazakh history together with the factors that led his life to a tragic end.</t>
  </si>
  <si>
    <t>[Dervis, Leyla] Akdeniz Univ, Edebiyat Fak, Tarih Bolumu, Antalya, Turkey</t>
  </si>
  <si>
    <t>Akdeniz University</t>
  </si>
  <si>
    <t>Dervis, L (corresponding author), Akdeniz Univ, Edebiyat Fak, Tarih Bolumu, Antalya, Turkey.</t>
  </si>
  <si>
    <t>leyladervis@akdeniz.edu.tr</t>
  </si>
  <si>
    <t>Derviş, Leyla/J-3187-2017; DERVİŞ, Leyla/HJZ-4724-2023</t>
  </si>
  <si>
    <t>Derviş, Leyla/0000-0002-9396-9018;</t>
  </si>
  <si>
    <t>SELCUK UNIV, INST TURKISH STUDIES</t>
  </si>
  <si>
    <t>MARASAL FEVZI CAKMAK MAH, KONYA, SELCUKLU 00000, TURKEY</t>
  </si>
  <si>
    <t>2458-9071</t>
  </si>
  <si>
    <t>SUTAD-SEL U J ST TUR</t>
  </si>
  <si>
    <t>Selcuk Univ. Turk. Arast. Derg.</t>
  </si>
  <si>
    <t>10.21563/sutad.636144</t>
  </si>
  <si>
    <t>HU2XX</t>
  </si>
  <si>
    <t>WOS:000465136600007</t>
  </si>
  <si>
    <t>Maratoya, AM; Yakoyenko, NV; Kairlieya, GE; Afonin, YA; Utegenova, KT; Voronin, VV</t>
  </si>
  <si>
    <t>Maratoya, Aida M.; Yakoyenko, Nataliya, V; Kairlieya, Gaukhar E.; Afonin, Yuriy A.; Utegenova, Karlyga T.; Voronin, Victor V.</t>
  </si>
  <si>
    <t>Academic mobility of students as a factor in sustainability in higher education (the example of the Republic of Kazakhstan)</t>
  </si>
  <si>
    <t>SOUTH OF RUSSIA-ECOLOGY DEVELOPMENT</t>
  </si>
  <si>
    <t>academic mobility; students; educational space; model; self-realization; education</t>
  </si>
  <si>
    <t>Aim. To reveal the features of the process of academic mobility as a factor in the sustainability of the higher education system (in the example of the Republic of Kazakhstan). Discussion. The organisation of student academic mobility is determined by the students striving to move for the purpose of academic exchange in the educational space and social adaptation in the framework of this process. The modeling of the organisation of academic mobility of students in higher education is a specific cognitive method in which the object of study is imitated in a model. A model of the academic mobility of students is presented in this article together with an exposition of its structural components and functionality. Conclusion. In the current situation in Kazakhstan outgoing academic mobility is of the greatest priority and acts as a mechanism to develop the intellectual potential and skills of the population. Incoming student mobility in Kazakhstan occupies a less significant position because of the weak material and technical base of Kazakhstan universities, underdeveloped services and infrastructure, limited abilities to provide education in English and visa restrictions. All this negatively affects the competitiveness of the Kazakhstan higher education system. In considering the indicators of international student exchange in the states of the Customs Union of the Eurasian Economic Union, it should be noted that outgoing mobility in Kazakhstan is more than two times higher than incoming, which impacts on the competitiveness of Kazakhstan universities in international mobility ratings. Effective organisation of the academic mobility of students in Kazakhstan will contribute to an increase in the influx of foreign students to its universities. It will also contribute to the formation of competitive specialists and their participation in the development of an advanced society and a knowledge-based economy in the context of globalization, internationalisation and sustainable development.</t>
  </si>
  <si>
    <t>[Maratoya, Aida M.; Kairlieya, Gaukhar E.] Kazakhstan Univ Innovat &amp; Telecommun Syst, Uralsk, Kazakhstan; [Yakoyenko, Nataliya, V] Voronezh State Univ, Voronezh, Russia; [Afonin, Yuriy A.] Moscow MV Lomonosov State Univ, Moscow, Russia; [Utegenova, Karlyga T.] M Utemisov West Kazakhstan State Univ, Uralsk, Kazakhstan; [Voronin, Victor V.] Samara State Univ Econ, Samara, Russia</t>
  </si>
  <si>
    <t>Voronezh State University; Lomonosov Moscow State University; Utemisov West Kazakhstan State University</t>
  </si>
  <si>
    <t>Yakoyenko, NV (corresponding author), Voronezh State Univ, Dept Social &amp; Econ Geog &amp; Reg Studies, Fac Geog Geoecol &amp; Tourism, 40 Kholzunova St, Voronezh 394068, Russia.</t>
  </si>
  <si>
    <t>n.v.yakovenko71@gmail.com</t>
  </si>
  <si>
    <t>Karlyga, Utegenova/AAT-5779-2021; Yakovenko, Nataliya Vladimirovna/C-9545-2015</t>
  </si>
  <si>
    <t>Yakovenko, Nataliya Vladimirovna/0000-0003-4203-0040</t>
  </si>
  <si>
    <t>KAMERTON PUBLISHER</t>
  </si>
  <si>
    <t>A-YA 58, MOSCOW, 107014, RUSSIA</t>
  </si>
  <si>
    <t>1992-1098</t>
  </si>
  <si>
    <t>2413-0958</t>
  </si>
  <si>
    <t>S RUSS-ECOL DEV</t>
  </si>
  <si>
    <t>South Russ.-Ecol. Dev.</t>
  </si>
  <si>
    <t>10.18470/1992-1098-2019-3-118-130</t>
  </si>
  <si>
    <t>Ecology</t>
  </si>
  <si>
    <t>Environmental Sciences &amp; Ecology</t>
  </si>
  <si>
    <t>JD0CL</t>
  </si>
  <si>
    <t>WOS:000489643200012</t>
  </si>
  <si>
    <t>Massyrova, R; Savelyeva, V</t>
  </si>
  <si>
    <t>Massyrova, Rimma; Savelyeva, Victoriya</t>
  </si>
  <si>
    <t>COLLABORATIVE ENVIRONMENT AS A FACTOR IN THE FORMATION OF THE PROJECT ACTIVITY OF BACHELORS</t>
  </si>
  <si>
    <t>AD ALTA-JOURNAL OF INTERDISCIPLINARY RESEARCH</t>
  </si>
  <si>
    <t>innovation; personality; collaboration; collaborative environment; competence; project activities</t>
  </si>
  <si>
    <t>STUDENTS; PERFORMANCE</t>
  </si>
  <si>
    <t>The article analyzes the collaborative environment as the basis for the formation of the project activities. The novelty of this problem is that at present traditional education is undergoing great changes, due to the fact that Kazakhstani education is entering a new stage, which means that new methods are needed in the education system. Today not only the teacher but also the student needs to apply innovative methods, one of which is project activity. As is known for the world pedagogy of the 21st century, the transition to such models of education is typical, which puts students in an active position, and this is facilitated by the collaborative environment. The purpose of the article is to justify the collaborative medium as the basis for the formation of project activities.</t>
  </si>
  <si>
    <t>[Massyrova, Rimma; Savelyeva, Victoriya] Eurasian Technol Univ, 109 Tole Bi Str, Alma Ata A05H0E6, Kazakhstan</t>
  </si>
  <si>
    <t>Eurasian Technological University</t>
  </si>
  <si>
    <t>Massyrova, R (corresponding author), Eurasian Technol Univ, 109 Tole Bi Str, Alma Ata A05H0E6, Kazakhstan.</t>
  </si>
  <si>
    <t>mr04.04@mail.ru; vika-sova@mail.ru</t>
  </si>
  <si>
    <t>MAGNANIMITAS</t>
  </si>
  <si>
    <t>HRADEC KRALOVE</t>
  </si>
  <si>
    <t>CESKOSLOVENSKE ARMADY 300, HRADEC KRALOVE, 500 03, CZECH REPUBLIC</t>
  </si>
  <si>
    <t>1804-7890</t>
  </si>
  <si>
    <t>AD ALTA-INTERDISCIP</t>
  </si>
  <si>
    <t>AD ALTA-J. Interdiscip. Res.</t>
  </si>
  <si>
    <t>IR7EX</t>
  </si>
  <si>
    <t>WOS:000481604700013</t>
  </si>
  <si>
    <t>Nagovitsyn, RS; Osipov, AY; Manurov, IM; Zhuikov, RA; Vershinina, NB</t>
  </si>
  <si>
    <t>Nagovitsyn, R. S.; Osipov, A. Yu; Manurov, I. M.; Zhuikov, R. A.; Vershinina, N. B.</t>
  </si>
  <si>
    <t>Adaptation of foreign female students to physical activity based on the dexterity development</t>
  </si>
  <si>
    <t>PHYSICAL EDUCATION OF STUDENTS</t>
  </si>
  <si>
    <t>dexterity; foreign students; physical qualities; adaptation; physical education; individualization; rating</t>
  </si>
  <si>
    <t>Purpose: to analyze the influence of physical qualities of foreign female students on their adaptation to physical activity. It is suggested to apply an individually-differentiated training program for this purpose. Material: the comparative analysis of foreign female students from Turkmenistan, Tajikistan and Kazakhstan (n = 60) -an experimental group and females from Russian regions (n = 119) - a control group. It was applied the standards of the All-Russian sports complex Ready for Labour and Defence by levels (bronze, silver and gold badges) to determine the physical development level. It was applied the system of intragroup rating, which includes monitoring of students' activity at each practical class of physical education. Mathematical and statistical data processing was performed applying Chi-square (chi(2)) at p&lt; 0.001, p&lt; 0.01 and p&lt; 0.05. Results: the speed and flexibility qualities are not sufficiently developed in students from Near Abroad. Comparative monitoring statistically proved the positive impact of the experiment on the implementation of the author's individually-differentiated program. The study significantly revealed that foreign female students statistically improved performance indicators of individual physical development. Female students adapted to the implementation of the educational process of physical education in the multicultural environment of the university. Conclusions: the application of the coordination qualities development program allowed to statistically prove its more significant effect in comparison with the program of speed qualities improving. The students' dexterity development program could be applied in the process of adaptation to the physical activity at the university.</t>
  </si>
  <si>
    <t>[Nagovitsyn, R. S.] Glazov State Pedag Inst, Pervomaiskaya St 25, Glazov 427620, Russia; [Osipov, A. Yu] Siberian Fed Univ, 79 Svobodny Pr, Krasnoyarsk 660041, Russia; [Osipov, A. Yu] Krasnoyarsk State Med Univ, Krasnoyarsk 660022, Russia; [Osipov, A. Yu] Minist Internal Affair Russia, Siberian Law Inst, Rokossovskia St 20, Krasnoyarsk 660131, Russia; [Manurov, I. M.; Zhuikov, R. A.; Vershinina, N. B.] Izhevsk State Agr Acad, Studencheskaya St 11, Izhevsk 426069, Russia</t>
  </si>
  <si>
    <t>Siberian Federal University; Krasnoyarsk State Medical University; Izhevsk State Agricultural Academy</t>
  </si>
  <si>
    <t>Nagovitsyn, RS (corresponding author), Glazov State Pedag Inst, Pervomaiskaya St 25, Glazov 427620, Russia.</t>
  </si>
  <si>
    <t>gto18@mail.ru; ale44132272@yandex.ru; kafiedraf@mail.ru; kafiedra@gmail.com; natafit@yandex.ru</t>
  </si>
  <si>
    <t>, Roman/N-2363-2016; Osipov, Aleksander Yurievich/P-2690-2019</t>
  </si>
  <si>
    <t>, Roman/0000-0003-4471-0875; Osipov, Aleksander Yurievich/0000-0002-2277-4467</t>
  </si>
  <si>
    <t>NATL OLYMPIC COMMITTEE UKRAINE, KHARKOV REGIONAL BRANCH</t>
  </si>
  <si>
    <t>KHARKOV</t>
  </si>
  <si>
    <t>PO BOX 11135, KHARKOV, 61068, UKRAINE</t>
  </si>
  <si>
    <t>2075-5279</t>
  </si>
  <si>
    <t>2308-7250</t>
  </si>
  <si>
    <t>PHYS EDUC STUD</t>
  </si>
  <si>
    <t>Phys. Educ. Stud.</t>
  </si>
  <si>
    <t>10.15561/20755279.2019.0203</t>
  </si>
  <si>
    <t>HU5IA</t>
  </si>
  <si>
    <t>Green Published, Green Submitted, gold</t>
  </si>
  <si>
    <t>WOS:000465309700003</t>
  </si>
  <si>
    <t>Serik, M; Mukhambetova, M; Yeskermessuly, A</t>
  </si>
  <si>
    <t>Serik, Meruert; Mukhambetova, Meiramgul; Yeskermessuly, Alibek</t>
  </si>
  <si>
    <t>Improving the Content of a Client-server Technology Training Course: Set up and Collaborative Implementation of Local and Cloud-based Remote Servers</t>
  </si>
  <si>
    <t>client-server; training course; local server; cloud-based server; Microsoft Azure SQL Database; hybrid cloud principle</t>
  </si>
  <si>
    <t>The integration of software solutions in the content of training courses resulted from the socio-economic demand, has a positive effect on the enhancement of trainee students for future professional activities. However, the latest achievements of hardware and software are still not included in the content of the higher education in a timely manner. Therefore, we focused in our research on the improvement of the content of the training course based on a client-server technology by using modern software capabilities. The article presents the conceptual structure of the training course, settings and the integration of local and public cloud-based servers. It describes approaches of its use in the learning process. Microsoft SQL Server 2016, Microsoft Azure SQL Database, ASP.NET MVC 5 Framework were used for teaching environments. The new course was introduced for Computer Science students of L.N.Gumilyov Eurasian National University and Kh.Dosmukhamedov Atyrau State University in Kazakhstan.</t>
  </si>
  <si>
    <t>[Serik, Meruert; Mukhambetova, Meiramgul] LN Gumilyev Eurasian Natl Univ, Fac Informat Technol, Dept Comp Sci, Nur Sultan, Kazakhstan; [Yeskermessuly, Alibek] Arkalyk State Pedag Inst, Fac Nat Sci &amp; Informatizat, Dept Comp Sci, Arkalyk, Kazakhstan</t>
  </si>
  <si>
    <t>Serik, M (corresponding author), LN Gumilyev Eurasian Natl Univ, Fac Informat Technol, Dept Comp Sci, Nur Sultan, Kazakhstan.</t>
  </si>
  <si>
    <t>serik_meruerts@mail.ru; mukhambetovamj@gmail.com; aleke1410@gmail.com</t>
  </si>
  <si>
    <t>Yeskermessuly, Alibek/GZG-2024-2022; Mukhambetova, Meiramgul/ABI-2689-2020</t>
  </si>
  <si>
    <t>Serik, Meruyert/0000-0002-2801-432X; Mukhambetova, Meiramgul/0000-0003-1932-9765</t>
  </si>
  <si>
    <t>10.3991/ijet.v14i21.10643</t>
  </si>
  <si>
    <t>JO6XZ</t>
  </si>
  <si>
    <t>WOS:000497721800013</t>
  </si>
  <si>
    <t>Özdemir, C; Özdemir, ED</t>
  </si>
  <si>
    <t>Ozdemir, Cemal; Ozdemir, Elif Derya</t>
  </si>
  <si>
    <t>Suggestions for Problems Faced in Basic Language Skills by University Students Learning Turkish in Kazakhstan</t>
  </si>
  <si>
    <t>teaching Turkish to Turkish natives; Kazakhstan; Problems in Teaching Turkish; Turkish Language Skills; Suggestions for Solutions</t>
  </si>
  <si>
    <t>CONFIGURAL FREQUENCY-ANALYSIS</t>
  </si>
  <si>
    <t>This study reveals suggestions of Kazakh students for solving the problems in learning Turkish as a foreign language in the Turkish language skills in universities in Kazakhstan. The research has been prepared in order to assist in the search for solutions to the problems by way of these suggestions. The study group of this work consists of 25 males and 15 females who studied Turkish in 2016-2017 at Suleyman Demirel University in Kazakhstan. The research consists of four chapters on the Turkish language skills, including seven suggestion sentences list in each chapter. A total of 28 Likert-type questionnaires were used, as well as semi-open questions, in which students can express their suggestions for solving problems in language skills in written form. To carry quantitative data analysis obtained from Likert-type questionnaires both descriptive and inferential statistical methods were used. In particular, frequency analysis and t-test were used. Qualitative data analysis techniques were used to study the semi-open questions. As a result of the research, when the ratios of the proposals for the solution of the problems that the participants faced in basic Turkish language skills are examined, the following results arise. In reading-comprehension, 75 % of the students said, Interesting materials should be used in lessons, Teachers should help students when they are difficult was chosen with a rate of 77.5 % in speaking skills, Listening activities should be selected from interesting topics was chosen by 67.5 % of students about listening skills, with 67.5 % of the writing skills, The students should be corrected and shown to themselves, and Books of different types should be read frequently are suggested with the highest values. Except for few items t-test shows the signifiacnt (p &lt; 0.05) results.</t>
  </si>
  <si>
    <t>[Ozdemir, Cemal; Ozdemir, Elif Derya] Suleyman Demirel Univ, Alma Ata, Kazakhstan</t>
  </si>
  <si>
    <t>Suleyman Demirel University - Kazakhstan</t>
  </si>
  <si>
    <t>Özdemir, ED (corresponding author), Suleyman Demirel Univ, Alma Ata, Kazakhstan.</t>
  </si>
  <si>
    <t>cemal.ozdemir@sdu.edu.kz; Deryaelif44@gmail.com</t>
  </si>
  <si>
    <t>ozdemir, cemal/0000-0002-1166-3083</t>
  </si>
  <si>
    <t>10.13187/ejced.2018.2.344</t>
  </si>
  <si>
    <t>GI9IL</t>
  </si>
  <si>
    <t>WOS:000434838300009</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</si>
  <si>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</si>
  <si>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</si>
  <si>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</si>
  <si>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</si>
  <si>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</si>
  <si>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</si>
  <si>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</si>
  <si>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</si>
  <si>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</si>
  <si>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</si>
  <si>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</si>
  <si>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</si>
  <si>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</si>
  <si>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</si>
  <si>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</si>
  <si>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</si>
  <si>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</si>
  <si>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10.7596/taksad.v7i1.1460</t>
  </si>
  <si>
    <t>GD1FD</t>
  </si>
  <si>
    <t>WOS:000430244600003</t>
  </si>
  <si>
    <t>Almurzayeva, B; Summers, D; Karabalina, A; Yesengulova, M; Zholdassova, M; Summers, B</t>
  </si>
  <si>
    <t>Almurzayeva, B.; Summers, D.; Karabalina, A.; Yesengulova, M.; Zholdassova, M.; Summers, Brett</t>
  </si>
  <si>
    <t>TEACHING IN A MODERN SCHOOL ON BASE OF COGNITIVE-CONSTRUCTIVE THERORY</t>
  </si>
  <si>
    <t>constructivist learning theory; teacher; teaching; technology; training method</t>
  </si>
  <si>
    <t>Sufficient evidence is provided in the modern scientific and pedagogical literature to support the feasibility and success of the developed core principles use in organization and planning of educational work used by many teachers in the world. Among the modern scientific approaches used by different systems of secondary education, the most popular ones all around the world are based on constructivist theories (Hattie, 2009). Peypert S. is the most well-known theorist of cognitive-constructive course. Peypert drew his attention to both two approaches-behaviorist and constructivist. Complex training involves the integration of material and includes interaction with student's personality as well. The analysis of the psychological and pedagogical literature helped to identify existing modern ways in formation of a constructive model of elementary education. Nowadays Kazakhstan's educational community actively accepts constructivist learning system through an understanding of its content, interpretation and application in practice. In this paper we consider two methods of successful teaching put worth into practice in the Republic of Kazakhstan and implementation of constructivist learning ideas. The first method is the effectiveness of the teacher's activity, his in-activity, the nature and frequency of interaction with his students, where teacher activity is aimed at determining compliance with student requirements. The second approach focuses on the process of teaching, which requires considerably more effort than a formal performance of professional duties. In our study we selected 40 participants from Aktobe and Kostanay regions. Selection of participants was made on the following criteria: age range - 30-39 and 40-50 years old with working experience over than 15 years; an elementary school teacher; teachers of the humanities, teachers of natural sciences and exact sciences. To establish the effectiveness of ongoing research pedagogical research methods have been applied such as analysis of school documents (summaries of lessons, pupil's notebooks, and class journal), survey of teachers and pupils, surveillance; interviews, etc.</t>
  </si>
  <si>
    <t>[Almurzayeva, B.; Karabalina, A.; Yesengulova, M.] K Zhubanov Aktobe Reg State Univ, Aktobe, Kazakhstan; [Summers, D.] Turan Univ, Alma Ata, Kazakhstan; [Zholdassova, M.] Al Farabi Kazakh Natl Univ, Alma Ata, Kazakhstan; [Summers, Brett] SABIS SUN Int Sch, Baku, Azerbaijan</t>
  </si>
  <si>
    <t>Zhubanov Aktobe State University; Turan University; Al-Farabi Kazakh National University</t>
  </si>
  <si>
    <t>Almurzayeva, B (corresponding author), K Zhubanov Aktobe Reg State Univ, Aktobe, Kazakhstan.</t>
  </si>
  <si>
    <t>almurzayevabibigul@gmail.com; danna_gn@mail.ru; aksaule2011@mail.ru; ms.miko77@mail.ru; manzur777@gmail.com; bretsum@gmail.com</t>
  </si>
  <si>
    <t>Summers, Danna/T-7026-2018; Vasic, Bibigul/P-3831-2017; Utemissova, Gulmira Ukatayevna/Q-7062-2017</t>
  </si>
  <si>
    <t>Summers, Danna/0000-0002-9547-2873; Vasic, Bibigul/0000-0002-8723-1703; Utemissova, Gulmira Ukatayevna/0000-0003-3229-5256</t>
  </si>
  <si>
    <t>GE9EF</t>
  </si>
  <si>
    <t>WOS:000431532100007</t>
  </si>
  <si>
    <t>Azhayev, SA; Ishigov, IA; Tastemirova, BT</t>
  </si>
  <si>
    <t>Azhayev, S. A.; Ishigov, I. A.; Tastemirova, B. T.</t>
  </si>
  <si>
    <t>THE CULTURE OF SPEECH IN THE MEDICAL EDUCATIONAL SYSTEM</t>
  </si>
  <si>
    <t>speech culture; medical communication; speech mistake (error); correction of mistake (error); shaping speech culture; medical terminology; lexicon</t>
  </si>
  <si>
    <t>The paper considers the state of the speech culture of medical students of the third class of study in practical classes in private histology. The following empirical methods of scientific and pedagogical research were used: 1) observation of oral speech of students during a survey on the topics studied and fixing errors in their speech; 2) studying the products of students' learning activities, in particular, written answers to assignments (for knowledge, understanding and application) of two boundary controls conducted at intervals of 2.5 months. A total of 187 written works in the Kazakh language and 120 works in Russian were analyzed. As a result of the analysis of written works of the first boundary control, errors in written speech that distort the meaning of the statement were found in 75% of Kazakh-speaking students and 70% in Russian-language teaching. After analyzing and grouping mistakes in oral and written speech, students were informed about them, and they were given the opportunity to work on the errors. In addition, during the whole semester, the teacher systematically corrected the most frequent mistakes in the students' oral speech during practical sessions. By results of the second boundary control errors in written speech were 53% in the groups of the Kazakh language of instruction and 51% in the groups of the Russian language of instruction. The received results testify to the necessity and effectiveness of work on correcting speech of trainees. Identifying and correcting mistakes in written and oral speech of students should become an integral part of the pedagogical process in all academic disciplines, beginning with the first training courses.</t>
  </si>
  <si>
    <t>[Azhayev, S. A.; Ishigov, I. A.; Tastemirova, B. T.] Int Kazakh Turkish Univ, Fac Med, Turkestan, Kazakhstan</t>
  </si>
  <si>
    <t>Azhayev, SA (corresponding author), Int Kazakh Turkish Univ, Fac Med, Turkestan, Kazakhstan.</t>
  </si>
  <si>
    <t>genetic.sovet@mail.ru; ibragim.49@mail.ru; bibka-097@mail.ru</t>
  </si>
  <si>
    <t>BULL NATL ACAD SCI P</t>
  </si>
  <si>
    <t>GE9DW</t>
  </si>
  <si>
    <t>WOS:000431531200011</t>
  </si>
  <si>
    <t>Bekmagambetov, A; Wagner, KM; Gainous, J; Sabitov, Z; Rodionov, A; Gabdulina, B</t>
  </si>
  <si>
    <t>Bekmagambetov, Amanzhol; Wagner, Kevin M.; Gainous, Jason; Sabitov, Zhaxylyk; Rodionov, Adil; Gabdulina, Bagysh</t>
  </si>
  <si>
    <t>Critical social media information flows: political trust and protest behaviour among Kazakhstani college students</t>
  </si>
  <si>
    <t>Kazakhstan; protest behaviour; social media; political trust</t>
  </si>
  <si>
    <t>CIVIL-SOCIETY; PARTICIPATION; KAZAKSTAN; ENGAGEMENT; FREEDOM; NEWS</t>
  </si>
  <si>
    <t>In political regimes where traditional mass media are under state control, social networking sites may be the only place where citizens are exposed to and exchange dissident information. Despite all the attempts, complete control of social media seems to be implausible. We argue that the critical information that people see, read and share online undermines their trust in political institutions. This diminishing trust may threaten the legitimacy of the ruling regime and stimulate protest behaviour. We rely on original survey data of Kazakhstani college students to confirm these expectations. The data are unique in that they directly measure exposure to critical/dissident information, as opposed to simply assuming it. The analysis leverages Coarsened Exact Matching to simulate experimental conditions. This allows us to better identify the consequential mechanism and the attitudinal precursor by which social media influence protest in an authoritarian context.</t>
  </si>
  <si>
    <t>[Bekmagambetov, Amanzhol] Univ Louisville, Ctr Asian Democracy, Louisville, KY 40292 USA; [Wagner, Kevin M.] Florida Atlantic Univ, Dept Polit Sci, Boca Raton, FL 33431 USA; [Gainous, Jason] Univ Louisville, Dept Polit Sci, Ctr Asian Democracy, Louisville, KY 40292 USA; [Sabitov, Zhaxylyk; Rodionov, Adil; Gabdulina, Bagysh] LN Gumilyov Eurasian Natl Univ, Astana, Kazakhstan</t>
  </si>
  <si>
    <t>University of Louisville; State University System of Florida; Florida Atlantic University; University of Louisville; L.N. Gumilyov Eurasian National University</t>
  </si>
  <si>
    <t>Gainous, J (corresponding author), Univ Louisville, Dept Polit Sci, Ctr Asian Democracy, Louisville, KY 40292 USA.</t>
  </si>
  <si>
    <t>jason.gainous@louisville.edu</t>
  </si>
  <si>
    <t>Sabitov, Zhaxylyk M./P-7576-2014; Wagner, Kevin/AAW-7074-2021; Gainous, Jason/AAS-1321-2020; Gabdulina, Bagysh/ADM-5587-2022; Rodionov, Adil/J-3431-2012</t>
  </si>
  <si>
    <t>Sabitov, Zhaxylyk M./0000-0001-7186-156X; Gainous, Jason/0000-0002-3104-2313; Gabdulina, Bagysh/0000-0003-0058-5849; Rodionov, Adil/0000-0002-9110-5259; Bekmagambetov, Amanzhol/0000-0003-2476-1042; Wagner, Kevin/0000-0003-4750-9739</t>
  </si>
  <si>
    <t>10.1080/02634937.2018.1479374</t>
  </si>
  <si>
    <t>HK0SP</t>
  </si>
  <si>
    <t>WOS:000457611900002</t>
  </si>
  <si>
    <t>Formankova, S; Trenz, O; Faldik, O; Kolomaznik, J; Vanek, P</t>
  </si>
  <si>
    <t>Formankova, Sylvie; Trenz, Oldrich; Faldik, Oldrich; Kolomaznik, Jan; Vanek, Patrik</t>
  </si>
  <si>
    <t>THE FUTURE OF INVESTING - SUSTAINABLE AND RESPONSIBLE INVESTING</t>
  </si>
  <si>
    <t>MARKETING AND MANAGEMENT OF INNOVATIONS</t>
  </si>
  <si>
    <t>SRI; sustainability; responsibility; investing</t>
  </si>
  <si>
    <t>The objective of this paper has been the comparison of the selected sustainable and responsible funds in the aspect of positive and negative selection, and also the identification of attitudes of the selected millennials to SRI investing (focusing on environmental, social and governance factors). The approaches to define the methods of selecting investment instruments were analysed and systematized by the authors. The systematized scientific literature allowed to establish that sustainable investing, focusing on environmental, social and governance factors (ESG), addresses not only healthy corporate behaviour, but often keeps the capital safe. Selected funds from the Barron's Magazine and the data from the Bloomberg's ESG Data Service have been used as the source data. It has been established from the available screened data that there are two funds focusing on positive selection in the environmental, social and governance areas. None of these funds is focused explicitly on negative selection only. In the ESG areas, positive selection and/or combination of positive and negative selection has its firm place. Negative choice, however, is applied predominantly within products. With respect to intergenerational differences in the investment approaches, a particular group of millennials, FBE MENDEL students, and their attitudes and views concerning the SRI has been monitored. The research has been performed in the form of an online questionnaire survey, where 96 bachelor-degree students have been engaged, 68 women and 28 men. The following nationalities are included among the respondents: Czech (69), Slovak (21), Russian (3), Ukrainian (1), Belarusian (1) and Kazakh (1). It has been established that the expected return would still prevail over sustainability and social responsibility in case of their own selection of the investment instrument, however, if the SRI investment option is offered, for example, by an investment adviser, the majority of the respondents would be willing to use this investment instrument even at the expense of a lower return.</t>
  </si>
  <si>
    <t>[Formankova, Sylvie; Trenz, Oldrich; Faldik, Oldrich; Kolomaznik, Jan; Vanek, Patrik] Mendel Univ Brno, Dept Management, Brno, Czech Republic</t>
  </si>
  <si>
    <t>Mendel University in Brno</t>
  </si>
  <si>
    <t>Formankova, S (corresponding author), Mendel Univ Brno, Dept Management, Brno, Czech Republic.</t>
  </si>
  <si>
    <t>Formánková, Sylvie/S-2297-2019; Faldik, Oldrich/AAA-4872-2019; Trenz, Oldrich/L-5219-2018; Formánková, Sylvie/L-7260-2017</t>
  </si>
  <si>
    <t>Formánková, Sylvie/0000-0003-0269-4723; Trenz, Oldrich/0000-0002-1260-590X; Formánková, Sylvie/0000-0003-0269-4723; Kolomaznik, Jan/0000-0002-7446-1227</t>
  </si>
  <si>
    <t>Grant Agency of Czech Republic (GACR) [GA17-23448S]</t>
  </si>
  <si>
    <t>Grant Agency of Czech Republic (GACR)(Grant Agency of the Czech Republic)</t>
  </si>
  <si>
    <t>The authors are thankful to the Grant Agency of Czech Republic (GACR), project: Modelling and simulation of sustainable investment decision-making, CEP ID GA17-23448S.</t>
  </si>
  <si>
    <t>SUMY STATE UNIV, DEPT MARKETING &amp; MIA</t>
  </si>
  <si>
    <t>SUMY</t>
  </si>
  <si>
    <t>RYMSKIY-KORSAKOV ST 2, SUMY, 40007, UKRAINE</t>
  </si>
  <si>
    <t>2218-4511</t>
  </si>
  <si>
    <t>MARK MANAG INNOV</t>
  </si>
  <si>
    <t>Mark. Manag. Innov.</t>
  </si>
  <si>
    <t>10.21272/mmi.2018.2-08</t>
  </si>
  <si>
    <t>GU6NW</t>
  </si>
  <si>
    <t>Green Submitted, Bronze</t>
  </si>
  <si>
    <t>WOS:000445433200008</t>
  </si>
  <si>
    <t>Ismail, K; Tuspekova, A; Mustaffa, R</t>
  </si>
  <si>
    <t>Ismail, Kemboja; Tuspekova, Almagul; Mustaffa, Rosniah</t>
  </si>
  <si>
    <t>English Oral Communication in Public Secondary Schools in Kazakhstan: Understanding its Practice and Challenges</t>
  </si>
  <si>
    <t>EFL context; Asian learners; gender; spontaneous speaking; affective factors</t>
  </si>
  <si>
    <t>LEARNERS; ANXIETY; WILLINGNESS; INSTRUCTION; STRATEGIES; STUDENTS; SKILLS</t>
  </si>
  <si>
    <t>The teaching of oral communication (OC) has been addressed in different ESL and EFL contexts, though mainly in a university setting. However, it has received little attention in the Central Asian context. This paper will provide preliminary insights into the practice of teaching English OC and the challenges associated with it in public schools in Kazakhstan (KZ), a country in Central Asia. For the pilot study reported here, data was collected from 18 KZ learners from 9 different schools via e-mail interviews. The study was guided by a theoretical model representing three levels of influence on OC practice: micro, meso, and macro. The current OC activities were found to be lacking in spontaneity, too teacher-centred and individual-oriented. At the micro level, emotional constraints were considered to have a greater impact on female students' oral performance, while limited linguistic repertoire affected male students' oral production. At the meso level, females found a lack of emotional support from their teachers, while males preferred to have out-of-class help from their friends to practise English. At the macro level, males were found to be more influenced by a wider sociocultural context than females. Firstly, the findings reveal the gap between the actual and preferred OC practices in KZ public schools, which can be further addressed by the stakeholders. Secondly, they illustrate how gender influences the way learners engage in OC activities. And lastly, they underline the importance of examining OC in relation to learners' self their social communities and the overarching context that shapes their attitude towards a language.</t>
  </si>
  <si>
    <t>[Ismail, Kemboja; Tuspekova, Almagul; Mustaffa, Rosniah] Univ Kebangsaan Malaysia, Bangi, Malaysia</t>
  </si>
  <si>
    <t>10.17576/3L-2018-2402-09</t>
  </si>
  <si>
    <t>GL8JX</t>
  </si>
  <si>
    <t>WOS:000437467700009</t>
  </si>
  <si>
    <t>Mount, L</t>
  </si>
  <si>
    <t>Mount, Liz</t>
  </si>
  <si>
    <t>Teaching in Unfamiliar Terrain: Empowering Student and Teacher Learning through a Photography Assignment</t>
  </si>
  <si>
    <t>TEACHING SOCIOLOGY</t>
  </si>
  <si>
    <t>introduction to sociology; teaching abroad; visual pedagogy; experiential learning; the sociological imagination</t>
  </si>
  <si>
    <t>SOCIOLOGICAL IMAGINATION; SOVIET SOCIOLOGY; PICTURE</t>
  </si>
  <si>
    <t>This article addresses a challenge for sociologists who teach at institutions located in unfamiliar cultural contexts through a photo elicitation project to develop students' sociological imaginations while teaching the instructor about students' social contexts. In introductory courses, we must present sociology as a field of study that is relevant for students' lives and teach students to connect their experiences with sociological perspectives. For instructors unfamiliar with the social context shaping their students' experiences, this is a daunting task since we need an adequate understanding of students' lives to effectively teach them. Based on my experience teaching an introductory sociology course in Kazakhstan, I suggest a semester-long project that combines photo elicitation with sociological analysis to (1) teach students to apply the sociological imagination to their own lives and (2) enable teachers to learn about students' social contexts, thus making them better equipped at teaching students how to analyze their lives.</t>
  </si>
  <si>
    <t>[Mount, Liz] Nazarbayev Univ, Dept Sociol &amp; Anthropol, Astana, Kazakhstan</t>
  </si>
  <si>
    <t>Mount, L (corresponding author), Nazarbayev Univ, Sch Humanities &amp; Social Sci, 53 Kabanbay Batyr, Astana 010000, Kazakhstan.</t>
  </si>
  <si>
    <t>elizabeth.mount@nu.edu.kz</t>
  </si>
  <si>
    <t>SAGE PUBLICATIONS INC</t>
  </si>
  <si>
    <t>THOUSAND OAKS</t>
  </si>
  <si>
    <t>2455 TELLER RD, THOUSAND OAKS, CA 91320 USA</t>
  </si>
  <si>
    <t>0092-055X</t>
  </si>
  <si>
    <t>1939-862X</t>
  </si>
  <si>
    <t>TEACH SOCIOL</t>
  </si>
  <si>
    <t>Teach. Sociol.</t>
  </si>
  <si>
    <t>JAN</t>
  </si>
  <si>
    <t>10.1177/0092055X17725131</t>
  </si>
  <si>
    <t>Education &amp; Educational Research; Sociology</t>
  </si>
  <si>
    <t>FR4EQ</t>
  </si>
  <si>
    <t>WOS:000419018900006</t>
  </si>
  <si>
    <t>Murzakhodzhayev, KM; Tulibayeva, ZM</t>
  </si>
  <si>
    <t>Murzakhodzhayev, Kuanysh M.; Tulibayeva, Zhuldyz M.</t>
  </si>
  <si>
    <t>On Certain Questions Concerning Education in Jadidist Schools in the Kazakh Steppe (the late 19th - the beginning of the 20th centuries)</t>
  </si>
  <si>
    <t>BYLYE GODY</t>
  </si>
  <si>
    <t>the Kazakh Steppe; religious education system; maktab; madrasa; Jadid schools; new method of teaching</t>
  </si>
  <si>
    <t>The article is dedicated to the history of the emergence and spread of Jadid schools in the territory of modern Kazakhstan. In the late 19th - the early loth centuries, under the influence of the Jadidist reforms in the sphere of religious education in the Russian Empire, the movement for the introduction of new-method schools began in the Kazakh steppe. The situation in Kazakh maktabs and madrasas, where there was no general program and terms of students' education, secular disciplines were not taught, the Kazakh language was not studied, required radical changes and transformations of old-school Kazakh schools. In this article, based on unpublished and published materials of the Central State Archive of the Republic of Kazakhstan, as well as research works of Kazakhstani and foreign researchers, including the work of contemporaries and participants of the processes under study, the authors study the history of Kazakh religious schools transformation, and the introduction of a new education system in maktabs and madrasas. The attempts made to improve the religious education system in the Kazakh steppe were successful. A unified curriculum was developed, where along with religious disciplines and secular subjects such as algebra, geometry, astronomy, geography, history were studied. In addition, Russian and Kazakh languages were added to the new program. The age of students and length of training were defined and strictly set. The study of the history of the development of the Kazakh religious education system, the issues associated with its formation, is of undoubted interest for the scholars studying modern religious educational institutions in Kazakhstan.</t>
  </si>
  <si>
    <t>[Murzakhodzhayev, Kuanysh M.] Al Farabi Kazakh Natl Univ, Alma Ata, Kazakhstan; [Tulibayeva, Zhuldyz M.] Suleyman Demirel Univ, Kaskelen, Kazakhstan</t>
  </si>
  <si>
    <t>Al-Farabi Kazakh National University; Suleyman Demirel University - Kazakhstan</t>
  </si>
  <si>
    <t>Murzakhodzhayev, KM (corresponding author), Al Farabi Kazakh Natl Univ, Alma Ata, Kazakhstan.</t>
  </si>
  <si>
    <t>kuka_ist@mail.ru; zhuldyz.tulibayeva@sdu.edu.kz</t>
  </si>
  <si>
    <t>INT NETWORK CENTER FUNDAMENTAL &amp; APPLIED RESEARCH, USA</t>
  </si>
  <si>
    <t>BRATISLAVA</t>
  </si>
  <si>
    <t>1367-4, STARA VAJNORSKA STR, NOVE MESTO, BRATISLAVA, 831 04, SLOVAKIA</t>
  </si>
  <si>
    <t>2073-9745</t>
  </si>
  <si>
    <t>Bylye Gody</t>
  </si>
  <si>
    <t>10.13187/bg.2018.4.1684</t>
  </si>
  <si>
    <t>HC7EJ</t>
  </si>
  <si>
    <t>WOS:000451963100034</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</si>
  <si>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</si>
  <si>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</si>
  <si>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</si>
  <si>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</si>
  <si>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</si>
  <si>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</si>
  <si>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</si>
  <si>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</si>
  <si>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</si>
  <si>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</si>
  <si>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</si>
  <si>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</si>
  <si>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</si>
  <si>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</si>
  <si>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</si>
  <si>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PEOPLES FRIENDSHIP UNIV RUSSIA</t>
  </si>
  <si>
    <t>UL MIKLUKHO-MAKLAYA, DOM 6, MOSCOW, 117198, RUSSIA</t>
  </si>
  <si>
    <t>2313-2272</t>
  </si>
  <si>
    <t>2408-8897</t>
  </si>
  <si>
    <t>RUDN J SOCIOL</t>
  </si>
  <si>
    <t>RUDN J. Sociol.</t>
  </si>
  <si>
    <t>10.22363/2313-2272-2018-18-1-131-155</t>
  </si>
  <si>
    <t>HA2KS</t>
  </si>
  <si>
    <t>WOS:000450067900010</t>
  </si>
  <si>
    <t>Rakisheva, G; Abdirkenova, A; Abibulayeva, A; Seiitkazy, P; Tazhetov, A</t>
  </si>
  <si>
    <t>Rakisheva, Gulmira; Abdirkenova, Akbidash; Abibulayeva, Aizhana; Seiitkazy, Perizat; Tazhetov, Amanzhol</t>
  </si>
  <si>
    <t>Tools of Adaptation in the Context of Globalization of Future Teachers: Transcultural Competence</t>
  </si>
  <si>
    <t>ENTOMOLOGY AND APPLIED SCIENCE LETTERS</t>
  </si>
  <si>
    <t>Globalization; Teacher's Transcultural Competence; Noospheric Thinking</t>
  </si>
  <si>
    <t>The current changes in high education in the context of globalization have affected the educational institutions of all countries extensively. In the context of globalization, representation of national systems of high education in the world's educational space determines their competitiveness. Today, the education, along with its traditional functions by transferring knowledge, has been also considered as a market. In the context of growing competition between universities in search of students, it is necessary to overcome language, mental, national, cultural, historical and pedagogical barriers. However, within these barriers, there has been still an overwhelming majority of the universities both in all countries including the Republic of Kazakhstan. In order to interact constructively in spite of these barriers, it is needed to take a step to make a planetary noosphere by the educators. In the process of the teacher-student relationship the growth of self in both of them, and its development take place. Considering the forms of internationalization and integration, actively participating in international student exchange programs, project activities, sandwich programs and other forms, the current generation of future Kazakhstan teachers has shown a certain willingness to go beyond the stereotypes and restrictions accepted in the society. The purpose of this study was to examine the process of formation of the transcultural competence in future educators as a tool of developing the students' self personality, and propose practical ways of its formation in the context of university education. The transcultural competence of the personality has been a mix of puzzles that have been formed of the heterogeneous and, at first sight, chaotically combined elements of the self in the consciousness of an individual at the moment of their demand. It would allow an individual, in a supracultural space, to overcome the subjectivity of evaluating one's own and others', seeing their differences, retaining each of them and taking an individual position in the communication of cultures. The article highlighted the results of the approbation of teaching methods aimed at the formation of the transcultural competence of the individual.</t>
  </si>
  <si>
    <t>[Rakisheva, Gulmira; Abdirkenova, Akbidash; Abibulayeva, Aizhana; Seiitkazy, Perizat] LN Gumilyov Eurasian Natl Univ, Social Pedag &amp; Self Cognit Dept, Astana, Kazakhstan; [Tazhetov, Amanzhol] Kostanay Pedag Univ, Dept Sci &amp; Int Relat, Kostanay, Astana, Kazakhstan</t>
  </si>
  <si>
    <t>L.N. Gumilyov Eurasian National University</t>
  </si>
  <si>
    <t>Rakisheva, G (corresponding author), LN Gumilyov Eurasian Natl Univ, Social Pedag &amp; Self Cognit Dept, Astana, Kazakhstan.</t>
  </si>
  <si>
    <t>Gulia08@mail.ru</t>
  </si>
  <si>
    <t>Abdirkenova, Akbidash/AAD-4125-2020; Abibulayeva, Aizhana/AAO-7135-2020</t>
  </si>
  <si>
    <t>ENTOMOLOGY &amp; APPLIED SCIENCE RESEARCH LETTERS-EASLETTERS</t>
  </si>
  <si>
    <t>HARAYANA</t>
  </si>
  <si>
    <t>CYBER CITY, DLF PHASE 2, GURGAON-122002, HARAYANA, 00000, INDIA</t>
  </si>
  <si>
    <t>2349-2864</t>
  </si>
  <si>
    <t>ENTOMOL APPL SCI LET</t>
  </si>
  <si>
    <t>Entomol. Appl. Sci. Lett.</t>
  </si>
  <si>
    <t>Entomology</t>
  </si>
  <si>
    <t>HQ9WH</t>
  </si>
  <si>
    <t>WOS:000462778200001</t>
  </si>
  <si>
    <t>Sarieva, IR</t>
  </si>
  <si>
    <t>Sarieva, I. R.</t>
  </si>
  <si>
    <t>HOW TO MEASURE PERCEIVED POLITICAL EFFICACY? A THREE-COMPONENT SCALE</t>
  </si>
  <si>
    <t>PSYCHOLOGY-JOURNAL OF THE HIGHER SCHOOL OF ECONOMICS</t>
  </si>
  <si>
    <t>internal political efficacy; external political efficacy; personal political efficacy; collective political efficacy; political self-efficacy; scale</t>
  </si>
  <si>
    <t>SOCIAL IDENTITY MODEL; COLLECTIVE ACTION; SELF-EFFICACY; INTERNET USE; PARTICIPATION; STUDENTS</t>
  </si>
  <si>
    <t>The aim of this study is to develop and examine a scale that measures three components of perceived political efficacy: personal, collective and external. Twelve statements were formulated based on four abilities: 1) ability to influence the enactment of new laws and political decisions, 2) ability to facilitate the election of a political leader, 3) ability to demand that existing laws and political decisions be observed and 4) ability to express any political opinions freely and publicly. Data was collected online via social media from Russian, Kazakh and Ukrainian samples (N = 2,184) between 2015 and 2017. The scale's structural validity was tested using confirmatory factor analysis. Results showed that with some modification the short version of the proposed model exhibits good fit indexes across all samples. Configural, metric and scalar invariance of the short version of the Perceived Political Efficacy Scale was also successfully tested. Additionally, differences in political efficacy between certain age groups were discovered, as well as between countries. Namely, people in the 30+ age bracket exhibited higher political efficacy than those in the 18-19 age bracket. Ukrainian respondents showed significantly higher personal and collective efficacy when compared to Russian and Kazakh respondents. Kazakh respondents exhibited the highest level of external efficacy.</t>
  </si>
  <si>
    <t>[Sarieva, I. R.] Natl Res Univ Higher Sch Econ, 20 Myasnitskaya Str, Moscow 101000, Russia</t>
  </si>
  <si>
    <t>HSE University (National Research University Higher School of Economics)</t>
  </si>
  <si>
    <t>Sarieva, IR (corresponding author), Natl Res Univ Higher Sch Econ, 20 Myasnitskaya Str, Moscow 101000, Russia.</t>
  </si>
  <si>
    <t>isarieva@hse.ru</t>
  </si>
  <si>
    <t>Sarieva, Irena/L-1971-2015</t>
  </si>
  <si>
    <t>Sarieva, Irena/0000-0001-9223-2180</t>
  </si>
  <si>
    <t>NATL RES UNIV HIGHER EDUCATION</t>
  </si>
  <si>
    <t>NATL RES UNIV HIGHER EDUCATION, MOSCOW, 00000, RUSSIA</t>
  </si>
  <si>
    <t>1813-8918</t>
  </si>
  <si>
    <t>PSYCHOL-J HIGH SCH E</t>
  </si>
  <si>
    <t>Psychol.-J. High. Sch. Econ.</t>
  </si>
  <si>
    <t>10.17323/1813-8918-2018-3-477-490</t>
  </si>
  <si>
    <t>HG5YH</t>
  </si>
  <si>
    <t>WOS:000455057100006</t>
  </si>
  <si>
    <t>Shaimerdenova, KM; Tussypbayeva, AS</t>
  </si>
  <si>
    <t>Shaimerdenova, K. M.; Tussypbayeva, A. S.</t>
  </si>
  <si>
    <t>Using of workbook on the subject Physics and astronomy in English at the secondary school</t>
  </si>
  <si>
    <t>BULLETIN OF THE UNIVERSITY OF KARAGANDA-PHYSICS</t>
  </si>
  <si>
    <t>workbook; physics and astronomy; tasks; multilingual education; school; science direction; language skills</t>
  </si>
  <si>
    <t>The article considers a multilingual education which is a new program of Kazakhstan's education system. This education program carries out not only the teaching of languages (Kazakh, Russian and English languages) but also the teaching of disciplines of natural sciences in the languages mentioned above. Base on the example of physics the article presents some principles and approaches of teaching natural science disciplines in English by using workbook of Physics and astronomy. It helps to teacher to make a correct procedure of a lesson and organize students' activity for effective mastering both physics material and language skills. The main didactic purpose of the workbook is to speed up process of mastering the teaching material, i.e. to bring the educational process closer to the most effective characteristics. One of the main advantages of the workbook is that it allows teacher to control flow and formation of students' thinking activity. The workbook will help to formulate necessary knowledge, skills and skills for students. Thanks to the workbook on the subject physics and astronomy, the lesson material is better understood, the lesson time is rationally used. The effectiveness of teaching Physics through a foreign language is opened by numerous advantages, such as formation of intercultural knowledge and understanding; development of intercultural skills; introduction of a broader cultural context; expansion of school and university profile; increase of general and specific language competence; development of communication skills; preparation for future research and / or labour activity; addition of individual learning strategies; increase of students' motivation.</t>
  </si>
  <si>
    <t>[Shaimerdenova, K. M.] Ye A Buketov Karaganda State Univ, Tech Sci, Karaganda, Kazakhstan; [Shaimerdenova, K. M.; Tussypbayeva, A. S.] Ye A Buketov Karaganda State Univ, Karaganda, Kazakhstan</t>
  </si>
  <si>
    <t>Buketov Karaganda University; Buketov Karaganda University</t>
  </si>
  <si>
    <t>Shaimerdenova, KM (corresponding author), Ye A Buketov Karaganda State Univ, Tech Sci, Karaganda, Kazakhstan.;Shaimerdenova, KM (corresponding author), Ye A Buketov Karaganda State Univ, Karaganda, Kazakhstan.</t>
  </si>
  <si>
    <t>ardak.1888_04@mail.ru</t>
  </si>
  <si>
    <t>Shaimerdenova, Kulzhan/U-5955-2018</t>
  </si>
  <si>
    <t>KARAGANDA STATE UNIV</t>
  </si>
  <si>
    <t>KARAGANDA</t>
  </si>
  <si>
    <t>38 GOGOL STR, KARAGANDA, 100012, KAZAKHSTAN</t>
  </si>
  <si>
    <t>2518-7198</t>
  </si>
  <si>
    <t>B UNIV KARAGANDA-PHY</t>
  </si>
  <si>
    <t>Bull. Univ. Karaganda-Phys.</t>
  </si>
  <si>
    <t>Physics, Multidisciplinary</t>
  </si>
  <si>
    <t>Physics</t>
  </si>
  <si>
    <t>GI4HG</t>
  </si>
  <si>
    <t>WOS:000434331300012</t>
  </si>
  <si>
    <t>Utegenov, E; Galieva, G; Bitleuov, B; Akhmetov, Z; Oksikbaev, B; Dzhankuldukova, A; Tursubaeva, T</t>
  </si>
  <si>
    <t>Utegenov, E.; Galieva, G.; Bitleuov, B.; Akhmetov, Zh; Oksikbaev, B.; Dzhankuldukova, A.; Tursubaeva, T.</t>
  </si>
  <si>
    <t>STUDY OF FUNCTIONAL STATE OF THE STUDENTS</t>
  </si>
  <si>
    <t>immune-hormonal status; functional and psycho-emotional state of students; the formation of a culture of health; stress; anemia</t>
  </si>
  <si>
    <t>The aim of the work is to study and identify the features of the immune hormone status, functional and psychoemotional state of students and to search for possible ways of correcting the caused disorders. The article analyzes the tasks of the state in the sphere of education and physical education of students and students. The solution of this problem is associated with the formation of a culture of health in all subjects of the educational process. Health is considered as a goal and condition of quality education - the basis of self-actualization, achievement of life success and as a criterion for the activity of an educational institution. The result of the work was the identification of environmental and production factors that have a damaging effect on the body. Measures have been developed to eliminate adverse factors and their impact on students and ways to enhance the health of student youth. Stress is a leading factor in the pathogenesis of most somato-visceral disorders, leading to the appearance of pathology of the endocrine system. In case of violations of the endocrine system, metabolism is disturbed and leads to a number of diseases, such as anemia, diabetes, etc. Anemia ranks first in the structure of morbidity in Kazakhstan. With anemia, there are violations of the antioxidant status, and oxidative stress develops, leading to the destruction of erythrocyte membranes, which causes a violation of the main function of erythrocytes - the delivery of oxygen to the tissues of the body.</t>
  </si>
  <si>
    <t>[Utegenov, E.] Zhetysu State Univ, Fac Phys Culture &amp; Art, Taldykorgan, Kazakhstan; [Galieva, G.] Zhetysu State Univ, Dept Phys Culture &amp; Sports, Med Sci Acting, Taldykorgan, Kazakhstan; [Galieva, G.; Bitleuov, B.] Zhetysu State Univ, Dept Phys Culture &amp; Sports, Taldykorgan, Kazakhstan; [Akhmetov, Zh] Zhetysu State Univ, Dept Phys Educ &amp; Sports, Taldykorgan, Kazakhstan; [Oksikbaev, B.; Dzhankuldukova, A.; Tursubaeva, T.] Zhetysu State Univ, Taldykorgan, Kazakhstan</t>
  </si>
  <si>
    <t>Zhansugurov Zhetysu State University; Zhansugurov Zhetysu State University; Zhansugurov Zhetysu State University; Zhansugurov Zhetysu State University; Zhansugurov Zhetysu State University</t>
  </si>
  <si>
    <t>Utegenov, E (corresponding author), Zhetysu State Univ, Fac Phys Culture &amp; Art, Taldykorgan, Kazakhstan.</t>
  </si>
  <si>
    <t>Utegenov.erlan@list.ru; gulmira_galieva@mail.ru; berik.bitleuov@bk.ru; zhanibek.ahmetov@mail.ru</t>
  </si>
  <si>
    <t>HB1HD</t>
  </si>
  <si>
    <t>WOS:000450771300013</t>
  </si>
  <si>
    <t>Biyekenov, KU; Biyekenova, NZ</t>
  </si>
  <si>
    <t>Biyekenov, K. U.; Biyekenova, N. Zh</t>
  </si>
  <si>
    <t>Patriotism as a value of contemporary Kazakhstan students</t>
  </si>
  <si>
    <t>Kazakhstan students; values; patriotism; culture; responsibility</t>
  </si>
  <si>
    <t>The article focuses on the understanding of university students' patriotism under present conditions in Kazakhstan. The authors show that success of social, economic and political reforms in the country depends as well on patriotic consciousness of the young. An important direction of the state and non-governmental organizations activities should be attributed to security, further consolidation of the Kazakhstan society, increasing level of patriotic thinking of students, formation of their understanding that patriotism means responsibility for oneself and one's family, for Motherland. Pragmatism consists of the mutual responsibilities of the state and citizens. A significant role in this process plays higher education because during the university studies essential features of individuals are formed; universities bring up future elite of society. According to the results of the sociological research in 2013 authors identify patriotism as significant element in values system of Kazakhstan students, their patriotic orientation, representing the contribution to the implementation of duty to Motherland, a decent service to the country in socially important sectors.</t>
  </si>
  <si>
    <t>[Biyekenov, K. U.] Al Farabi Kazakh Natl Univ, Alma Ata, Kazakhstan; [Biyekenova, N. Zh] Minist Educ &amp; Sci Republ Kazakhstan, Inst Philosophy Polit Sci &amp; Relig Studies Comm Sc, Alma Ata, Kazakhstan</t>
  </si>
  <si>
    <t>Biyekenov, KU (corresponding author), Al Farabi Kazakh Natl Univ, Alma Ata, Kazakhstan.</t>
  </si>
  <si>
    <t>biyekenova@mail.ru</t>
  </si>
  <si>
    <t>MEZHDUNARODNAYA KNIGA</t>
  </si>
  <si>
    <t>39 DIMITROVA UL., MOSCOW, 113095, RUSSIA</t>
  </si>
  <si>
    <t>+</t>
  </si>
  <si>
    <t>DX6RI</t>
  </si>
  <si>
    <t>WOS:000384510400017</t>
  </si>
  <si>
    <t>Guvercin, S; Cilavdaroglu, AK; Savas, AC</t>
  </si>
  <si>
    <t>Guvercin, Selim; Cilavdaroglu, Ali Kemal; Savas, Ahmet Cezmi</t>
  </si>
  <si>
    <t>The Effect of Problem Posing Instruction on 9th Grade Students' Mathematics Academic Achievement and Retention</t>
  </si>
  <si>
    <t>ANTHROPOLOGIST</t>
  </si>
  <si>
    <t>Mathematics Instruction; Problem Posing; Student Achievement</t>
  </si>
  <si>
    <t>The purpose of this research is to examine the effects of problem posing intervention on 9th grade students' mathematics achievement and retention. The subject triangles were used in the research as a tool to observe the differences between experimental and control groups. Effects of problem posing instruction analyzed by specially designed tests on pre and post activities. Meanwhile, sought student responses were through individual meetings. This study has been conducted with 9th grade students at a Kazakh High School for gifted students during the second semester of 2012-2013 academic year. 60 students were divided into two groups. One of the groups was experimental and the other was control group. There was equal number of students in each group, that is, 30. The research duration was two months in the same school. Within this research, a mixed methods design is used with quantitative and qualitative components. Data from quantitative component that was pre and post test were analyzed by using SPSS computer package. Qualitative design included data through which students were compared from pre to post intervention opinions. The Mathematics Achievement Test were used in order to measure the students' mathematics academic achievement and retention as well. The reliability of the tests was measured by special techniques and the value of Cronbach's Alpha constant was calculated as 0.93 for achievement test. During the problem posing instruction with experimental group students we used the activities that were specially designed triangles problems in the light of problem posing stages. Traditional educational methods were used in the control group. In addition, some questions were prepared for the students who got extreme scores from the activities. At the end of the research, data was evaluated by using paired sample t-test and the analyses of interview with students were conducted by using the descriptive methods.</t>
  </si>
  <si>
    <t>[Guvercin, Selim] Suleyman Demirel Univ, Fac Nat Sci, Alma Ata 040900, Kazakhstan; [Cilavdaroglu, Ali Kemal] Zirve Univ, Fac Educ, Gaziantep, Turkey</t>
  </si>
  <si>
    <t>Suleyman Demirel University - Kazakhstan; Zirve University</t>
  </si>
  <si>
    <t>Guvercin, S (corresponding author), Suleyman Demirel Univ, Fac Nat Sci, Alma Ata 040900, Kazakhstan.</t>
  </si>
  <si>
    <t>selimguvercin60@gmail.com; kemal.cilavdaroglu@zirve.edu.tr; cezmi.savas@zirve.edu.tr</t>
  </si>
  <si>
    <t>Savas, Ahmet Cezmi/0000-0003-4782-6291</t>
  </si>
  <si>
    <t>KAMLA-RAJ ENTERPRISES</t>
  </si>
  <si>
    <t>GURGAON</t>
  </si>
  <si>
    <t>B2-GROUND FLR, SOUTH CITY II, GURGAON, HARYANA 122 018, INDIA</t>
  </si>
  <si>
    <t>0972-0073</t>
  </si>
  <si>
    <t>Anthropologist</t>
  </si>
  <si>
    <t>10.1080/09720073.2014.11891422</t>
  </si>
  <si>
    <t>Anthropology; Multidisciplinary Sciences; Social Sciences, Interdisciplinary</t>
  </si>
  <si>
    <t>Science Citation Index Expanded (SCI-EXPANDED); Social Science Citation Index (SSCI)</t>
  </si>
  <si>
    <t>Anthropology; Science &amp; Technology - Other Topics; Social Sciences - Other Topics</t>
  </si>
  <si>
    <t>AL3CJ</t>
  </si>
  <si>
    <t>WOS:000339002600014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</si>
</sst>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38</v>
      </c>
      <c r="AH2">
        <v>0</v>
      </c>
      <c r="AI2">
        <v>0</v>
      </c>
      <c r="AJ2">
        <v>0</v>
      </c>
      <c r="AK2">
        <v>0</v>
      </c>
      <c r="AL2" t="s">
        <v>88</v>
      </c>
      <c r="AM2" t="s">
        <v>89</v>
      </c>
      <c r="AN2" t="s">
        <v>90</v>
      </c>
      <c r="AO2" t="s">
        <v>91</v>
      </c>
      <c r="AP2" t="s">
        <v>74</v>
      </c>
      <c r="AQ2" t="s">
        <v>74</v>
      </c>
      <c r="AR2" t="s">
        <v>92</v>
      </c>
      <c r="AS2" t="s">
        <v>93</v>
      </c>
      <c r="AT2" t="s">
        <v>94</v>
      </c>
      <c r="AU2">
        <v>2023</v>
      </c>
      <c r="AV2">
        <v>10</v>
      </c>
      <c r="AW2">
        <v>2</v>
      </c>
      <c r="AX2" t="s">
        <v>74</v>
      </c>
      <c r="AY2" t="s">
        <v>74</v>
      </c>
      <c r="AZ2" t="s">
        <v>74</v>
      </c>
      <c r="BA2" t="s">
        <v>74</v>
      </c>
      <c r="BB2" t="s">
        <v>74</v>
      </c>
      <c r="BC2" t="s">
        <v>74</v>
      </c>
      <c r="BD2">
        <v>2202103</v>
      </c>
      <c r="BE2" t="s">
        <v>95</v>
      </c>
      <c r="BF2" t="str">
        <f>HYPERLINK("http://dx.doi.org/10.1080/2331186X.2023.2202103","http://dx.doi.org/10.1080/2331186X.2023.2202103")</f>
        <v>http://dx.doi.org/10.1080/2331186X.2023.2202103</v>
      </c>
      <c r="BG2" t="s">
        <v>74</v>
      </c>
      <c r="BH2" t="s">
        <v>74</v>
      </c>
      <c r="BI2">
        <v>17</v>
      </c>
      <c r="BJ2" t="s">
        <v>96</v>
      </c>
      <c r="BK2" t="s">
        <v>97</v>
      </c>
      <c r="BL2" t="s">
        <v>96</v>
      </c>
      <c r="BM2" t="s">
        <v>98</v>
      </c>
      <c r="BN2" t="s">
        <v>74</v>
      </c>
      <c r="BO2" t="s">
        <v>99</v>
      </c>
      <c r="BP2" t="s">
        <v>74</v>
      </c>
      <c r="BQ2" t="s">
        <v>74</v>
      </c>
      <c r="BR2" t="s">
        <v>100</v>
      </c>
      <c r="BS2" t="s">
        <v>101</v>
      </c>
      <c r="BT2" t="str">
        <f>HYPERLINK("https%3A%2F%2Fwww.webofscience.com%2Fwos%2Fwoscc%2Ffull-record%2FWOS:001007524300001","View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74</v>
      </c>
      <c r="AB3" t="s">
        <v>113</v>
      </c>
      <c r="AC3" t="s">
        <v>74</v>
      </c>
      <c r="AD3" t="s">
        <v>74</v>
      </c>
      <c r="AE3" t="s">
        <v>74</v>
      </c>
      <c r="AF3" t="s">
        <v>74</v>
      </c>
      <c r="AG3">
        <v>43</v>
      </c>
      <c r="AH3">
        <v>0</v>
      </c>
      <c r="AI3">
        <v>0</v>
      </c>
      <c r="AJ3">
        <v>0</v>
      </c>
      <c r="AK3">
        <v>0</v>
      </c>
      <c r="AL3" t="s">
        <v>114</v>
      </c>
      <c r="AM3" t="s">
        <v>115</v>
      </c>
      <c r="AN3" t="s">
        <v>116</v>
      </c>
      <c r="AO3" t="s">
        <v>117</v>
      </c>
      <c r="AP3" t="s">
        <v>118</v>
      </c>
      <c r="AQ3" t="s">
        <v>74</v>
      </c>
      <c r="AR3" t="s">
        <v>119</v>
      </c>
      <c r="AS3" t="s">
        <v>120</v>
      </c>
      <c r="AT3" t="s">
        <v>121</v>
      </c>
      <c r="AU3">
        <v>2023</v>
      </c>
      <c r="AV3">
        <v>25</v>
      </c>
      <c r="AW3">
        <v>2</v>
      </c>
      <c r="AX3" t="s">
        <v>74</v>
      </c>
      <c r="AY3" t="s">
        <v>74</v>
      </c>
      <c r="AZ3" t="s">
        <v>74</v>
      </c>
      <c r="BA3" t="s">
        <v>74</v>
      </c>
      <c r="BB3">
        <v>123</v>
      </c>
      <c r="BC3">
        <v>135</v>
      </c>
      <c r="BD3" t="s">
        <v>74</v>
      </c>
      <c r="BE3" t="s">
        <v>122</v>
      </c>
      <c r="BF3" t="str">
        <f>HYPERLINK("http://dx.doi.org/10.1108/IJCED-07-2022-0055","http://dx.doi.org/10.1108/IJCED-07-2022-0055")</f>
        <v>http://dx.doi.org/10.1108/IJCED-07-2022-0055</v>
      </c>
      <c r="BG3" t="s">
        <v>74</v>
      </c>
      <c r="BH3" t="s">
        <v>123</v>
      </c>
      <c r="BI3">
        <v>13</v>
      </c>
      <c r="BJ3" t="s">
        <v>96</v>
      </c>
      <c r="BK3" t="s">
        <v>97</v>
      </c>
      <c r="BL3" t="s">
        <v>96</v>
      </c>
      <c r="BM3" t="s">
        <v>124</v>
      </c>
      <c r="BN3" t="s">
        <v>74</v>
      </c>
      <c r="BO3" t="s">
        <v>74</v>
      </c>
      <c r="BP3" t="s">
        <v>74</v>
      </c>
      <c r="BQ3" t="s">
        <v>74</v>
      </c>
      <c r="BR3" t="s">
        <v>100</v>
      </c>
      <c r="BS3" t="s">
        <v>125</v>
      </c>
      <c r="BT3" t="str">
        <f>HYPERLINK("https%3A%2F%2Fwww.webofscience.com%2Fwos%2Fwoscc%2Ffull-record%2FWOS:001038492100001","View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130</v>
      </c>
      <c r="O4" t="s">
        <v>74</v>
      </c>
      <c r="P4" t="s">
        <v>74</v>
      </c>
      <c r="Q4" t="s">
        <v>74</v>
      </c>
      <c r="R4" t="s">
        <v>74</v>
      </c>
      <c r="S4" t="s">
        <v>74</v>
      </c>
      <c r="T4" t="s">
        <v>131</v>
      </c>
      <c r="U4" t="s">
        <v>132</v>
      </c>
      <c r="V4" t="s">
        <v>133</v>
      </c>
      <c r="W4" t="s">
        <v>134</v>
      </c>
      <c r="X4" t="s">
        <v>135</v>
      </c>
      <c r="Y4" t="s">
        <v>136</v>
      </c>
      <c r="Z4" t="s">
        <v>137</v>
      </c>
      <c r="AA4" t="s">
        <v>138</v>
      </c>
      <c r="AB4" t="s">
        <v>139</v>
      </c>
      <c r="AC4" t="s">
        <v>74</v>
      </c>
      <c r="AD4" t="s">
        <v>74</v>
      </c>
      <c r="AE4" t="s">
        <v>74</v>
      </c>
      <c r="AF4" t="s">
        <v>74</v>
      </c>
      <c r="AG4">
        <v>53</v>
      </c>
      <c r="AH4">
        <v>0</v>
      </c>
      <c r="AI4">
        <v>0</v>
      </c>
      <c r="AJ4">
        <v>0</v>
      </c>
      <c r="AK4">
        <v>0</v>
      </c>
      <c r="AL4" t="s">
        <v>140</v>
      </c>
      <c r="AM4" t="s">
        <v>141</v>
      </c>
      <c r="AN4" t="s">
        <v>142</v>
      </c>
      <c r="AO4" t="s">
        <v>143</v>
      </c>
      <c r="AP4" t="s">
        <v>144</v>
      </c>
      <c r="AQ4" t="s">
        <v>74</v>
      </c>
      <c r="AR4" t="s">
        <v>145</v>
      </c>
      <c r="AS4" t="s">
        <v>146</v>
      </c>
      <c r="AT4" t="s">
        <v>147</v>
      </c>
      <c r="AU4">
        <v>2023</v>
      </c>
      <c r="AV4" t="s">
        <v>74</v>
      </c>
      <c r="AW4" t="s">
        <v>74</v>
      </c>
      <c r="AX4" t="s">
        <v>74</v>
      </c>
      <c r="AY4" t="s">
        <v>74</v>
      </c>
      <c r="AZ4" t="s">
        <v>74</v>
      </c>
      <c r="BA4" t="s">
        <v>74</v>
      </c>
      <c r="BB4" t="s">
        <v>74</v>
      </c>
      <c r="BC4" t="s">
        <v>74</v>
      </c>
      <c r="BD4" t="s">
        <v>74</v>
      </c>
      <c r="BE4" t="s">
        <v>148</v>
      </c>
      <c r="BF4" t="str">
        <f>HYPERLINK("http://dx.doi.org/10.1080/02634937.2023.2234420","http://dx.doi.org/10.1080/02634937.2023.2234420")</f>
        <v>http://dx.doi.org/10.1080/02634937.2023.2234420</v>
      </c>
      <c r="BG4" t="s">
        <v>74</v>
      </c>
      <c r="BH4" t="s">
        <v>149</v>
      </c>
      <c r="BI4">
        <v>20</v>
      </c>
      <c r="BJ4" t="s">
        <v>150</v>
      </c>
      <c r="BK4" t="s">
        <v>151</v>
      </c>
      <c r="BL4" t="s">
        <v>150</v>
      </c>
      <c r="BM4" t="s">
        <v>152</v>
      </c>
      <c r="BN4" t="s">
        <v>74</v>
      </c>
      <c r="BO4" t="s">
        <v>74</v>
      </c>
      <c r="BP4" t="s">
        <v>74</v>
      </c>
      <c r="BQ4" t="s">
        <v>74</v>
      </c>
      <c r="BR4" t="s">
        <v>100</v>
      </c>
      <c r="BS4" t="s">
        <v>153</v>
      </c>
      <c r="BT4" t="str">
        <f>HYPERLINK("https%3A%2F%2Fwww.webofscience.com%2Fwos%2Fwoscc%2Ffull-record%2FWOS:001047644900001","View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130</v>
      </c>
      <c r="O5" t="s">
        <v>74</v>
      </c>
      <c r="P5" t="s">
        <v>74</v>
      </c>
      <c r="Q5" t="s">
        <v>74</v>
      </c>
      <c r="R5" t="s">
        <v>74</v>
      </c>
      <c r="S5" t="s">
        <v>74</v>
      </c>
      <c r="T5" t="s">
        <v>158</v>
      </c>
      <c r="U5" t="s">
        <v>74</v>
      </c>
      <c r="V5" t="s">
        <v>159</v>
      </c>
      <c r="W5" t="s">
        <v>160</v>
      </c>
      <c r="X5" t="s">
        <v>161</v>
      </c>
      <c r="Y5" t="s">
        <v>162</v>
      </c>
      <c r="Z5" t="s">
        <v>137</v>
      </c>
      <c r="AA5" t="s">
        <v>138</v>
      </c>
      <c r="AB5" t="s">
        <v>163</v>
      </c>
      <c r="AC5" t="s">
        <v>164</v>
      </c>
      <c r="AD5" t="s">
        <v>165</v>
      </c>
      <c r="AE5" t="s">
        <v>166</v>
      </c>
      <c r="AF5" t="s">
        <v>74</v>
      </c>
      <c r="AG5">
        <v>41</v>
      </c>
      <c r="AH5">
        <v>1</v>
      </c>
      <c r="AI5">
        <v>1</v>
      </c>
      <c r="AJ5">
        <v>1</v>
      </c>
      <c r="AK5">
        <v>1</v>
      </c>
      <c r="AL5" t="s">
        <v>140</v>
      </c>
      <c r="AM5" t="s">
        <v>141</v>
      </c>
      <c r="AN5" t="s">
        <v>142</v>
      </c>
      <c r="AO5" t="s">
        <v>167</v>
      </c>
      <c r="AP5" t="s">
        <v>168</v>
      </c>
      <c r="AQ5" t="s">
        <v>74</v>
      </c>
      <c r="AR5" t="s">
        <v>169</v>
      </c>
      <c r="AS5" t="s">
        <v>170</v>
      </c>
      <c r="AT5" t="s">
        <v>171</v>
      </c>
      <c r="AU5">
        <v>2023</v>
      </c>
      <c r="AV5" t="s">
        <v>74</v>
      </c>
      <c r="AW5" t="s">
        <v>74</v>
      </c>
      <c r="AX5" t="s">
        <v>74</v>
      </c>
      <c r="AY5" t="s">
        <v>74</v>
      </c>
      <c r="AZ5" t="s">
        <v>74</v>
      </c>
      <c r="BA5" t="s">
        <v>74</v>
      </c>
      <c r="BB5" t="s">
        <v>74</v>
      </c>
      <c r="BC5" t="s">
        <v>74</v>
      </c>
      <c r="BD5" t="s">
        <v>74</v>
      </c>
      <c r="BE5" t="s">
        <v>172</v>
      </c>
      <c r="BF5" t="str">
        <f>HYPERLINK("http://dx.doi.org/10.1080/13488678.2023.2216868","http://dx.doi.org/10.1080/13488678.2023.2216868")</f>
        <v>http://dx.doi.org/10.1080/13488678.2023.2216868</v>
      </c>
      <c r="BG5" t="s">
        <v>74</v>
      </c>
      <c r="BH5" t="s">
        <v>173</v>
      </c>
      <c r="BI5">
        <v>17</v>
      </c>
      <c r="BJ5" t="s">
        <v>174</v>
      </c>
      <c r="BK5" t="s">
        <v>97</v>
      </c>
      <c r="BL5" t="s">
        <v>174</v>
      </c>
      <c r="BM5" t="s">
        <v>175</v>
      </c>
      <c r="BN5" t="s">
        <v>74</v>
      </c>
      <c r="BO5" t="s">
        <v>74</v>
      </c>
      <c r="BP5" t="s">
        <v>74</v>
      </c>
      <c r="BQ5" t="s">
        <v>74</v>
      </c>
      <c r="BR5" t="s">
        <v>100</v>
      </c>
      <c r="BS5" t="s">
        <v>176</v>
      </c>
      <c r="BT5" t="str">
        <f>HYPERLINK("https%3A%2F%2Fwww.webofscience.com%2Fwos%2Fwoscc%2Ffull-record%2FWOS:000999681700001","View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74</v>
      </c>
      <c r="U6" t="s">
        <v>181</v>
      </c>
      <c r="V6" t="s">
        <v>182</v>
      </c>
      <c r="W6" t="s">
        <v>183</v>
      </c>
      <c r="X6" t="s">
        <v>184</v>
      </c>
      <c r="Y6" t="s">
        <v>185</v>
      </c>
      <c r="Z6" t="s">
        <v>186</v>
      </c>
      <c r="AA6" t="s">
        <v>74</v>
      </c>
      <c r="AB6" t="s">
        <v>187</v>
      </c>
      <c r="AC6" t="s">
        <v>74</v>
      </c>
      <c r="AD6" t="s">
        <v>74</v>
      </c>
      <c r="AE6" t="s">
        <v>74</v>
      </c>
      <c r="AF6" t="s">
        <v>74</v>
      </c>
      <c r="AG6">
        <v>41</v>
      </c>
      <c r="AH6">
        <v>0</v>
      </c>
      <c r="AI6">
        <v>0</v>
      </c>
      <c r="AJ6">
        <v>1</v>
      </c>
      <c r="AK6">
        <v>1</v>
      </c>
      <c r="AL6" t="s">
        <v>140</v>
      </c>
      <c r="AM6" t="s">
        <v>141</v>
      </c>
      <c r="AN6" t="s">
        <v>142</v>
      </c>
      <c r="AO6" t="s">
        <v>188</v>
      </c>
      <c r="AP6" t="s">
        <v>189</v>
      </c>
      <c r="AQ6" t="s">
        <v>74</v>
      </c>
      <c r="AR6" t="s">
        <v>190</v>
      </c>
      <c r="AS6" t="s">
        <v>191</v>
      </c>
      <c r="AT6" t="s">
        <v>192</v>
      </c>
      <c r="AU6">
        <v>2023</v>
      </c>
      <c r="AV6">
        <v>55</v>
      </c>
      <c r="AW6">
        <v>1</v>
      </c>
      <c r="AX6" t="s">
        <v>74</v>
      </c>
      <c r="AY6" t="s">
        <v>74</v>
      </c>
      <c r="AZ6" t="s">
        <v>74</v>
      </c>
      <c r="BA6" t="s">
        <v>74</v>
      </c>
      <c r="BB6">
        <v>30</v>
      </c>
      <c r="BC6">
        <v>43</v>
      </c>
      <c r="BD6" t="s">
        <v>74</v>
      </c>
      <c r="BE6" t="s">
        <v>193</v>
      </c>
      <c r="BF6" t="str">
        <f>HYPERLINK("http://dx.doi.org/10.1080/10564934.2023.2217803","http://dx.doi.org/10.1080/10564934.2023.2217803")</f>
        <v>http://dx.doi.org/10.1080/10564934.2023.2217803</v>
      </c>
      <c r="BG6" t="s">
        <v>74</v>
      </c>
      <c r="BH6" t="s">
        <v>173</v>
      </c>
      <c r="BI6">
        <v>14</v>
      </c>
      <c r="BJ6" t="s">
        <v>96</v>
      </c>
      <c r="BK6" t="s">
        <v>97</v>
      </c>
      <c r="BL6" t="s">
        <v>96</v>
      </c>
      <c r="BM6" t="s">
        <v>194</v>
      </c>
      <c r="BN6" t="s">
        <v>74</v>
      </c>
      <c r="BO6" t="s">
        <v>74</v>
      </c>
      <c r="BP6" t="s">
        <v>74</v>
      </c>
      <c r="BQ6" t="s">
        <v>74</v>
      </c>
      <c r="BR6" t="s">
        <v>100</v>
      </c>
      <c r="BS6" t="s">
        <v>195</v>
      </c>
      <c r="BT6" t="str">
        <f>HYPERLINK("https%3A%2F%2Fwww.webofscience.com%2Fwos%2Fwoscc%2Ffull-record%2FWOS:001000729000001","View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74</v>
      </c>
      <c r="AB7" t="s">
        <v>74</v>
      </c>
      <c r="AC7" t="s">
        <v>207</v>
      </c>
      <c r="AD7" t="s">
        <v>207</v>
      </c>
      <c r="AE7" t="s">
        <v>208</v>
      </c>
      <c r="AF7" t="s">
        <v>74</v>
      </c>
      <c r="AG7">
        <v>43</v>
      </c>
      <c r="AH7">
        <v>0</v>
      </c>
      <c r="AI7">
        <v>0</v>
      </c>
      <c r="AJ7">
        <v>0</v>
      </c>
      <c r="AK7">
        <v>0</v>
      </c>
      <c r="AL7" t="s">
        <v>209</v>
      </c>
      <c r="AM7" t="s">
        <v>210</v>
      </c>
      <c r="AN7" t="s">
        <v>211</v>
      </c>
      <c r="AO7" t="s">
        <v>212</v>
      </c>
      <c r="AP7" t="s">
        <v>213</v>
      </c>
      <c r="AQ7" t="s">
        <v>74</v>
      </c>
      <c r="AR7" t="s">
        <v>214</v>
      </c>
      <c r="AS7" t="s">
        <v>215</v>
      </c>
      <c r="AT7" t="s">
        <v>216</v>
      </c>
      <c r="AU7">
        <v>2023</v>
      </c>
      <c r="AV7">
        <v>12</v>
      </c>
      <c r="AW7">
        <v>2</v>
      </c>
      <c r="AX7" t="s">
        <v>74</v>
      </c>
      <c r="AY7" t="s">
        <v>74</v>
      </c>
      <c r="AZ7" t="s">
        <v>74</v>
      </c>
      <c r="BA7" t="s">
        <v>74</v>
      </c>
      <c r="BB7">
        <v>493</v>
      </c>
      <c r="BC7">
        <v>508</v>
      </c>
      <c r="BD7" t="s">
        <v>74</v>
      </c>
      <c r="BE7" t="s">
        <v>217</v>
      </c>
      <c r="BF7" t="str">
        <f>HYPERLINK("http://dx.doi.org/10.13187/ejced.2023.2.493","http://dx.doi.org/10.13187/ejced.2023.2.493")</f>
        <v>http://dx.doi.org/10.13187/ejced.2023.2.493</v>
      </c>
      <c r="BG7" t="s">
        <v>74</v>
      </c>
      <c r="BH7" t="s">
        <v>74</v>
      </c>
      <c r="BI7">
        <v>16</v>
      </c>
      <c r="BJ7" t="s">
        <v>96</v>
      </c>
      <c r="BK7" t="s">
        <v>97</v>
      </c>
      <c r="BL7" t="s">
        <v>96</v>
      </c>
      <c r="BM7" t="s">
        <v>218</v>
      </c>
      <c r="BN7" t="s">
        <v>74</v>
      </c>
      <c r="BO7" t="s">
        <v>219</v>
      </c>
      <c r="BP7" t="s">
        <v>74</v>
      </c>
      <c r="BQ7" t="s">
        <v>74</v>
      </c>
      <c r="BR7" t="s">
        <v>100</v>
      </c>
      <c r="BS7" t="s">
        <v>220</v>
      </c>
      <c r="BT7" t="str">
        <f>HYPERLINK("https%3A%2F%2Fwww.webofscience.com%2Fwos%2Fwoscc%2Ffull-record%2FWOS:001024165100013","View Full Record in Web of Science")</f>
        <v>View Full Record in Web of Science</v>
      </c>
    </row>
    <row r="8" spans="1:72" x14ac:dyDescent="0.25">
      <c r="A8" t="s">
        <v>72</v>
      </c>
      <c r="B8" t="s">
        <v>221</v>
      </c>
      <c r="C8" t="s">
        <v>74</v>
      </c>
      <c r="D8" t="s">
        <v>74</v>
      </c>
      <c r="E8" t="s">
        <v>74</v>
      </c>
      <c r="F8" t="s">
        <v>222</v>
      </c>
      <c r="G8" t="s">
        <v>74</v>
      </c>
      <c r="H8" t="s">
        <v>74</v>
      </c>
      <c r="I8" t="s">
        <v>223</v>
      </c>
      <c r="J8" t="s">
        <v>224</v>
      </c>
      <c r="K8" t="s">
        <v>74</v>
      </c>
      <c r="L8" t="s">
        <v>74</v>
      </c>
      <c r="M8" t="s">
        <v>78</v>
      </c>
      <c r="N8" t="s">
        <v>130</v>
      </c>
      <c r="O8" t="s">
        <v>74</v>
      </c>
      <c r="P8" t="s">
        <v>74</v>
      </c>
      <c r="Q8" t="s">
        <v>74</v>
      </c>
      <c r="R8" t="s">
        <v>74</v>
      </c>
      <c r="S8" t="s">
        <v>74</v>
      </c>
      <c r="T8" t="s">
        <v>225</v>
      </c>
      <c r="U8" t="s">
        <v>226</v>
      </c>
      <c r="V8" t="s">
        <v>227</v>
      </c>
      <c r="W8" t="s">
        <v>228</v>
      </c>
      <c r="X8" t="s">
        <v>229</v>
      </c>
      <c r="Y8" t="s">
        <v>230</v>
      </c>
      <c r="Z8" t="s">
        <v>231</v>
      </c>
      <c r="AA8" t="s">
        <v>74</v>
      </c>
      <c r="AB8" t="s">
        <v>232</v>
      </c>
      <c r="AC8" t="s">
        <v>233</v>
      </c>
      <c r="AD8" t="s">
        <v>234</v>
      </c>
      <c r="AE8" t="s">
        <v>235</v>
      </c>
      <c r="AF8" t="s">
        <v>74</v>
      </c>
      <c r="AG8">
        <v>66</v>
      </c>
      <c r="AH8">
        <v>0</v>
      </c>
      <c r="AI8">
        <v>0</v>
      </c>
      <c r="AJ8">
        <v>24</v>
      </c>
      <c r="AK8">
        <v>24</v>
      </c>
      <c r="AL8" t="s">
        <v>140</v>
      </c>
      <c r="AM8" t="s">
        <v>141</v>
      </c>
      <c r="AN8" t="s">
        <v>142</v>
      </c>
      <c r="AO8" t="s">
        <v>236</v>
      </c>
      <c r="AP8" t="s">
        <v>237</v>
      </c>
      <c r="AQ8" t="s">
        <v>74</v>
      </c>
      <c r="AR8" t="s">
        <v>238</v>
      </c>
      <c r="AS8" t="s">
        <v>239</v>
      </c>
      <c r="AT8" t="s">
        <v>240</v>
      </c>
      <c r="AU8">
        <v>2023</v>
      </c>
      <c r="AV8" t="s">
        <v>74</v>
      </c>
      <c r="AW8" t="s">
        <v>74</v>
      </c>
      <c r="AX8" t="s">
        <v>74</v>
      </c>
      <c r="AY8" t="s">
        <v>74</v>
      </c>
      <c r="AZ8" t="s">
        <v>74</v>
      </c>
      <c r="BA8" t="s">
        <v>74</v>
      </c>
      <c r="BB8" t="s">
        <v>74</v>
      </c>
      <c r="BC8" t="s">
        <v>74</v>
      </c>
      <c r="BD8" t="s">
        <v>74</v>
      </c>
      <c r="BE8" t="s">
        <v>241</v>
      </c>
      <c r="BF8" t="str">
        <f>HYPERLINK("http://dx.doi.org/10.1080/09588221.2023.2215279","http://dx.doi.org/10.1080/09588221.2023.2215279")</f>
        <v>http://dx.doi.org/10.1080/09588221.2023.2215279</v>
      </c>
      <c r="BG8" t="s">
        <v>74</v>
      </c>
      <c r="BH8" t="s">
        <v>242</v>
      </c>
      <c r="BI8">
        <v>21</v>
      </c>
      <c r="BJ8" t="s">
        <v>243</v>
      </c>
      <c r="BK8" t="s">
        <v>244</v>
      </c>
      <c r="BL8" t="s">
        <v>245</v>
      </c>
      <c r="BM8" t="s">
        <v>246</v>
      </c>
      <c r="BN8" t="s">
        <v>74</v>
      </c>
      <c r="BO8" t="s">
        <v>74</v>
      </c>
      <c r="BP8" t="s">
        <v>74</v>
      </c>
      <c r="BQ8" t="s">
        <v>74</v>
      </c>
      <c r="BR8" t="s">
        <v>100</v>
      </c>
      <c r="BS8" t="s">
        <v>247</v>
      </c>
      <c r="BT8" t="str">
        <f>HYPERLINK("https%3A%2F%2Fwww.webofscience.com%2Fwos%2Fwoscc%2Ffull-record%2FWOS:000993350800001","View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79</v>
      </c>
      <c r="O9" t="s">
        <v>74</v>
      </c>
      <c r="P9" t="s">
        <v>74</v>
      </c>
      <c r="Q9" t="s">
        <v>74</v>
      </c>
      <c r="R9" t="s">
        <v>74</v>
      </c>
      <c r="S9" t="s">
        <v>74</v>
      </c>
      <c r="T9" t="s">
        <v>252</v>
      </c>
      <c r="U9" t="s">
        <v>74</v>
      </c>
      <c r="V9" t="s">
        <v>253</v>
      </c>
      <c r="W9" t="s">
        <v>254</v>
      </c>
      <c r="X9" t="s">
        <v>255</v>
      </c>
      <c r="Y9" t="s">
        <v>256</v>
      </c>
      <c r="Z9" t="s">
        <v>257</v>
      </c>
      <c r="AA9" t="s">
        <v>74</v>
      </c>
      <c r="AB9" t="s">
        <v>258</v>
      </c>
      <c r="AC9" t="s">
        <v>259</v>
      </c>
      <c r="AD9" t="s">
        <v>260</v>
      </c>
      <c r="AE9" t="s">
        <v>261</v>
      </c>
      <c r="AF9" t="s">
        <v>74</v>
      </c>
      <c r="AG9">
        <v>57</v>
      </c>
      <c r="AH9">
        <v>2</v>
      </c>
      <c r="AI9">
        <v>2</v>
      </c>
      <c r="AJ9">
        <v>2</v>
      </c>
      <c r="AK9">
        <v>2</v>
      </c>
      <c r="AL9" t="s">
        <v>262</v>
      </c>
      <c r="AM9" t="s">
        <v>263</v>
      </c>
      <c r="AN9" t="s">
        <v>264</v>
      </c>
      <c r="AO9" t="s">
        <v>74</v>
      </c>
      <c r="AP9" t="s">
        <v>265</v>
      </c>
      <c r="AQ9" t="s">
        <v>74</v>
      </c>
      <c r="AR9" t="s">
        <v>266</v>
      </c>
      <c r="AS9" t="s">
        <v>267</v>
      </c>
      <c r="AT9" t="s">
        <v>268</v>
      </c>
      <c r="AU9">
        <v>2023</v>
      </c>
      <c r="AV9">
        <v>13</v>
      </c>
      <c r="AW9">
        <v>4</v>
      </c>
      <c r="AX9" t="s">
        <v>74</v>
      </c>
      <c r="AY9" t="s">
        <v>74</v>
      </c>
      <c r="AZ9" t="s">
        <v>74</v>
      </c>
      <c r="BA9" t="s">
        <v>74</v>
      </c>
      <c r="BB9" t="s">
        <v>74</v>
      </c>
      <c r="BC9" t="s">
        <v>74</v>
      </c>
      <c r="BD9">
        <v>393</v>
      </c>
      <c r="BE9" t="s">
        <v>269</v>
      </c>
      <c r="BF9" t="str">
        <f>HYPERLINK("http://dx.doi.org/10.3390/educsci13040393","http://dx.doi.org/10.3390/educsci13040393")</f>
        <v>http://dx.doi.org/10.3390/educsci13040393</v>
      </c>
      <c r="BG9" t="s">
        <v>74</v>
      </c>
      <c r="BH9" t="s">
        <v>74</v>
      </c>
      <c r="BI9">
        <v>22</v>
      </c>
      <c r="BJ9" t="s">
        <v>96</v>
      </c>
      <c r="BK9" t="s">
        <v>97</v>
      </c>
      <c r="BL9" t="s">
        <v>96</v>
      </c>
      <c r="BM9" t="s">
        <v>270</v>
      </c>
      <c r="BN9" t="s">
        <v>74</v>
      </c>
      <c r="BO9" t="s">
        <v>99</v>
      </c>
      <c r="BP9" t="s">
        <v>74</v>
      </c>
      <c r="BQ9" t="s">
        <v>74</v>
      </c>
      <c r="BR9" t="s">
        <v>100</v>
      </c>
      <c r="BS9" t="s">
        <v>271</v>
      </c>
      <c r="BT9" t="str">
        <f>HYPERLINK("https%3A%2F%2Fwww.webofscience.com%2Fwos%2Fwoscc%2Ffull-record%2FWOS:000984046400001","View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275</v>
      </c>
      <c r="K10" t="s">
        <v>74</v>
      </c>
      <c r="L10" t="s">
        <v>74</v>
      </c>
      <c r="M10" t="s">
        <v>78</v>
      </c>
      <c r="N10" t="s">
        <v>79</v>
      </c>
      <c r="O10" t="s">
        <v>74</v>
      </c>
      <c r="P10" t="s">
        <v>74</v>
      </c>
      <c r="Q10" t="s">
        <v>74</v>
      </c>
      <c r="R10" t="s">
        <v>74</v>
      </c>
      <c r="S10" t="s">
        <v>74</v>
      </c>
      <c r="T10" t="s">
        <v>276</v>
      </c>
      <c r="U10" t="s">
        <v>277</v>
      </c>
      <c r="V10" t="s">
        <v>278</v>
      </c>
      <c r="W10" t="s">
        <v>279</v>
      </c>
      <c r="X10" t="s">
        <v>74</v>
      </c>
      <c r="Y10" t="s">
        <v>280</v>
      </c>
      <c r="Z10" t="s">
        <v>281</v>
      </c>
      <c r="AA10" t="s">
        <v>74</v>
      </c>
      <c r="AB10" t="s">
        <v>74</v>
      </c>
      <c r="AC10" t="s">
        <v>282</v>
      </c>
      <c r="AD10" t="s">
        <v>283</v>
      </c>
      <c r="AE10" t="s">
        <v>284</v>
      </c>
      <c r="AF10" t="s">
        <v>74</v>
      </c>
      <c r="AG10">
        <v>67</v>
      </c>
      <c r="AH10">
        <v>0</v>
      </c>
      <c r="AI10">
        <v>0</v>
      </c>
      <c r="AJ10">
        <v>1</v>
      </c>
      <c r="AK10">
        <v>1</v>
      </c>
      <c r="AL10" t="s">
        <v>262</v>
      </c>
      <c r="AM10" t="s">
        <v>263</v>
      </c>
      <c r="AN10" t="s">
        <v>264</v>
      </c>
      <c r="AO10" t="s">
        <v>74</v>
      </c>
      <c r="AP10" t="s">
        <v>285</v>
      </c>
      <c r="AQ10" t="s">
        <v>74</v>
      </c>
      <c r="AR10" t="s">
        <v>275</v>
      </c>
      <c r="AS10" t="s">
        <v>286</v>
      </c>
      <c r="AT10" t="s">
        <v>268</v>
      </c>
      <c r="AU10">
        <v>2023</v>
      </c>
      <c r="AV10">
        <v>11</v>
      </c>
      <c r="AW10">
        <v>4</v>
      </c>
      <c r="AX10" t="s">
        <v>74</v>
      </c>
      <c r="AY10" t="s">
        <v>74</v>
      </c>
      <c r="AZ10" t="s">
        <v>74</v>
      </c>
      <c r="BA10" t="s">
        <v>74</v>
      </c>
      <c r="BB10" t="s">
        <v>74</v>
      </c>
      <c r="BC10" t="s">
        <v>74</v>
      </c>
      <c r="BD10">
        <v>116</v>
      </c>
      <c r="BE10" t="s">
        <v>287</v>
      </c>
      <c r="BF10" t="str">
        <f>HYPERLINK("http://dx.doi.org/10.3390/economies11040116","http://dx.doi.org/10.3390/economies11040116")</f>
        <v>http://dx.doi.org/10.3390/economies11040116</v>
      </c>
      <c r="BG10" t="s">
        <v>74</v>
      </c>
      <c r="BH10" t="s">
        <v>74</v>
      </c>
      <c r="BI10">
        <v>18</v>
      </c>
      <c r="BJ10" t="s">
        <v>288</v>
      </c>
      <c r="BK10" t="s">
        <v>97</v>
      </c>
      <c r="BL10" t="s">
        <v>289</v>
      </c>
      <c r="BM10" t="s">
        <v>290</v>
      </c>
      <c r="BN10" t="s">
        <v>74</v>
      </c>
      <c r="BO10" t="s">
        <v>99</v>
      </c>
      <c r="BP10" t="s">
        <v>74</v>
      </c>
      <c r="BQ10" t="s">
        <v>74</v>
      </c>
      <c r="BR10" t="s">
        <v>100</v>
      </c>
      <c r="BS10" t="s">
        <v>291</v>
      </c>
      <c r="BT10" t="str">
        <f>HYPERLINK("https%3A%2F%2Fwww.webofscience.com%2Fwos%2Fwoscc%2Ffull-record%2FWOS:000983131700001","View Full Record in Web of Science")</f>
        <v>View Full Record in Web of Science</v>
      </c>
    </row>
    <row r="11" spans="1:72" x14ac:dyDescent="0.25">
      <c r="A11" t="s">
        <v>72</v>
      </c>
      <c r="B11" t="s">
        <v>292</v>
      </c>
      <c r="C11" t="s">
        <v>74</v>
      </c>
      <c r="D11" t="s">
        <v>74</v>
      </c>
      <c r="E11" t="s">
        <v>74</v>
      </c>
      <c r="F11" t="s">
        <v>293</v>
      </c>
      <c r="G11" t="s">
        <v>74</v>
      </c>
      <c r="H11" t="s">
        <v>74</v>
      </c>
      <c r="I11" t="s">
        <v>294</v>
      </c>
      <c r="J11" t="s">
        <v>295</v>
      </c>
      <c r="K11" t="s">
        <v>74</v>
      </c>
      <c r="L11" t="s">
        <v>74</v>
      </c>
      <c r="M11" t="s">
        <v>78</v>
      </c>
      <c r="N11" t="s">
        <v>79</v>
      </c>
      <c r="O11" t="s">
        <v>74</v>
      </c>
      <c r="P11" t="s">
        <v>74</v>
      </c>
      <c r="Q11" t="s">
        <v>74</v>
      </c>
      <c r="R11" t="s">
        <v>74</v>
      </c>
      <c r="S11" t="s">
        <v>74</v>
      </c>
      <c r="T11" t="s">
        <v>296</v>
      </c>
      <c r="U11" t="s">
        <v>74</v>
      </c>
      <c r="V11" t="s">
        <v>297</v>
      </c>
      <c r="W11" t="s">
        <v>298</v>
      </c>
      <c r="X11" t="s">
        <v>74</v>
      </c>
      <c r="Y11" t="s">
        <v>299</v>
      </c>
      <c r="Z11" t="s">
        <v>300</v>
      </c>
      <c r="AA11" t="s">
        <v>301</v>
      </c>
      <c r="AB11" t="s">
        <v>302</v>
      </c>
      <c r="AC11" t="s">
        <v>74</v>
      </c>
      <c r="AD11" t="s">
        <v>74</v>
      </c>
      <c r="AE11" t="s">
        <v>74</v>
      </c>
      <c r="AF11" t="s">
        <v>74</v>
      </c>
      <c r="AG11">
        <v>12</v>
      </c>
      <c r="AH11">
        <v>0</v>
      </c>
      <c r="AI11">
        <v>0</v>
      </c>
      <c r="AJ11">
        <v>0</v>
      </c>
      <c r="AK11">
        <v>0</v>
      </c>
      <c r="AL11" t="s">
        <v>303</v>
      </c>
      <c r="AM11" t="s">
        <v>304</v>
      </c>
      <c r="AN11" t="s">
        <v>305</v>
      </c>
      <c r="AO11" t="s">
        <v>306</v>
      </c>
      <c r="AP11" t="s">
        <v>307</v>
      </c>
      <c r="AQ11" t="s">
        <v>74</v>
      </c>
      <c r="AR11" t="s">
        <v>308</v>
      </c>
      <c r="AS11" t="s">
        <v>309</v>
      </c>
      <c r="AT11" t="s">
        <v>310</v>
      </c>
      <c r="AU11">
        <v>2023</v>
      </c>
      <c r="AV11" t="s">
        <v>74</v>
      </c>
      <c r="AW11">
        <v>47</v>
      </c>
      <c r="AX11" t="s">
        <v>74</v>
      </c>
      <c r="AY11" t="s">
        <v>74</v>
      </c>
      <c r="AZ11" t="s">
        <v>74</v>
      </c>
      <c r="BA11" t="s">
        <v>74</v>
      </c>
      <c r="BB11">
        <v>5</v>
      </c>
      <c r="BC11">
        <v>16</v>
      </c>
      <c r="BD11" t="s">
        <v>74</v>
      </c>
      <c r="BE11" t="s">
        <v>311</v>
      </c>
      <c r="BF11" t="str">
        <f>HYPERLINK("http://dx.doi.org/10.17223/22253513/47/1","http://dx.doi.org/10.17223/22253513/47/1")</f>
        <v>http://dx.doi.org/10.17223/22253513/47/1</v>
      </c>
      <c r="BG11" t="s">
        <v>74</v>
      </c>
      <c r="BH11" t="s">
        <v>74</v>
      </c>
      <c r="BI11">
        <v>12</v>
      </c>
      <c r="BJ11" t="s">
        <v>312</v>
      </c>
      <c r="BK11" t="s">
        <v>97</v>
      </c>
      <c r="BL11" t="s">
        <v>313</v>
      </c>
      <c r="BM11" t="s">
        <v>314</v>
      </c>
      <c r="BN11" t="s">
        <v>74</v>
      </c>
      <c r="BO11" t="s">
        <v>315</v>
      </c>
      <c r="BP11" t="s">
        <v>74</v>
      </c>
      <c r="BQ11" t="s">
        <v>74</v>
      </c>
      <c r="BR11" t="s">
        <v>100</v>
      </c>
      <c r="BS11" t="s">
        <v>316</v>
      </c>
      <c r="BT11" t="str">
        <f>HYPERLINK("https%3A%2F%2Fwww.webofscience.com%2Fwos%2Fwoscc%2Ffull-record%2FWOS:000986618500001","View Full Record in Web of Science")</f>
        <v>View Full Record in Web of Science</v>
      </c>
    </row>
    <row r="12" spans="1:72" x14ac:dyDescent="0.25">
      <c r="A12" t="s">
        <v>72</v>
      </c>
      <c r="B12" t="s">
        <v>126</v>
      </c>
      <c r="C12" t="s">
        <v>74</v>
      </c>
      <c r="D12" t="s">
        <v>74</v>
      </c>
      <c r="E12" t="s">
        <v>74</v>
      </c>
      <c r="F12" t="s">
        <v>127</v>
      </c>
      <c r="G12" t="s">
        <v>74</v>
      </c>
      <c r="H12" t="s">
        <v>74</v>
      </c>
      <c r="I12" t="s">
        <v>317</v>
      </c>
      <c r="J12" t="s">
        <v>318</v>
      </c>
      <c r="K12" t="s">
        <v>74</v>
      </c>
      <c r="L12" t="s">
        <v>74</v>
      </c>
      <c r="M12" t="s">
        <v>78</v>
      </c>
      <c r="N12" t="s">
        <v>130</v>
      </c>
      <c r="O12" t="s">
        <v>74</v>
      </c>
      <c r="P12" t="s">
        <v>74</v>
      </c>
      <c r="Q12" t="s">
        <v>74</v>
      </c>
      <c r="R12" t="s">
        <v>74</v>
      </c>
      <c r="S12" t="s">
        <v>74</v>
      </c>
      <c r="T12" t="s">
        <v>319</v>
      </c>
      <c r="U12" t="s">
        <v>320</v>
      </c>
      <c r="V12" t="s">
        <v>321</v>
      </c>
      <c r="W12" t="s">
        <v>322</v>
      </c>
      <c r="X12" t="s">
        <v>135</v>
      </c>
      <c r="Y12" t="s">
        <v>323</v>
      </c>
      <c r="Z12" t="s">
        <v>137</v>
      </c>
      <c r="AA12" t="s">
        <v>324</v>
      </c>
      <c r="AB12" t="s">
        <v>325</v>
      </c>
      <c r="AC12" t="s">
        <v>326</v>
      </c>
      <c r="AD12" t="s">
        <v>165</v>
      </c>
      <c r="AE12" t="s">
        <v>327</v>
      </c>
      <c r="AF12" t="s">
        <v>74</v>
      </c>
      <c r="AG12">
        <v>43</v>
      </c>
      <c r="AH12">
        <v>3</v>
      </c>
      <c r="AI12">
        <v>3</v>
      </c>
      <c r="AJ12">
        <v>0</v>
      </c>
      <c r="AK12">
        <v>1</v>
      </c>
      <c r="AL12" t="s">
        <v>328</v>
      </c>
      <c r="AM12" t="s">
        <v>329</v>
      </c>
      <c r="AN12" t="s">
        <v>330</v>
      </c>
      <c r="AO12" t="s">
        <v>331</v>
      </c>
      <c r="AP12" t="s">
        <v>332</v>
      </c>
      <c r="AQ12" t="s">
        <v>74</v>
      </c>
      <c r="AR12" t="s">
        <v>333</v>
      </c>
      <c r="AS12" t="s">
        <v>334</v>
      </c>
      <c r="AT12" t="s">
        <v>335</v>
      </c>
      <c r="AU12">
        <v>2023</v>
      </c>
      <c r="AV12" t="s">
        <v>74</v>
      </c>
      <c r="AW12" t="s">
        <v>74</v>
      </c>
      <c r="AX12" t="s">
        <v>74</v>
      </c>
      <c r="AY12" t="s">
        <v>74</v>
      </c>
      <c r="AZ12" t="s">
        <v>74</v>
      </c>
      <c r="BA12" t="s">
        <v>74</v>
      </c>
      <c r="BB12" t="s">
        <v>74</v>
      </c>
      <c r="BC12" t="s">
        <v>74</v>
      </c>
      <c r="BD12" t="s">
        <v>74</v>
      </c>
      <c r="BE12" t="s">
        <v>336</v>
      </c>
      <c r="BF12" t="str">
        <f>HYPERLINK("http://dx.doi.org/10.1007/s12564-023-09831-7","http://dx.doi.org/10.1007/s12564-023-09831-7")</f>
        <v>http://dx.doi.org/10.1007/s12564-023-09831-7</v>
      </c>
      <c r="BG12" t="s">
        <v>74</v>
      </c>
      <c r="BH12" t="s">
        <v>337</v>
      </c>
      <c r="BI12">
        <v>13</v>
      </c>
      <c r="BJ12" t="s">
        <v>96</v>
      </c>
      <c r="BK12" t="s">
        <v>151</v>
      </c>
      <c r="BL12" t="s">
        <v>96</v>
      </c>
      <c r="BM12" t="s">
        <v>338</v>
      </c>
      <c r="BN12" t="s">
        <v>74</v>
      </c>
      <c r="BO12" t="s">
        <v>219</v>
      </c>
      <c r="BP12" t="s">
        <v>74</v>
      </c>
      <c r="BQ12" t="s">
        <v>74</v>
      </c>
      <c r="BR12" t="s">
        <v>100</v>
      </c>
      <c r="BS12" t="s">
        <v>339</v>
      </c>
      <c r="BT12" t="str">
        <f>HYPERLINK("https%3A%2F%2Fwww.webofscience.com%2Fwos%2Fwoscc%2Ffull-record%2FWOS:000939585100001","View Full Record in Web of Science")</f>
        <v>View Full Record in Web of Science</v>
      </c>
    </row>
    <row r="13" spans="1:72" x14ac:dyDescent="0.25">
      <c r="A13" t="s">
        <v>72</v>
      </c>
      <c r="B13" t="s">
        <v>340</v>
      </c>
      <c r="C13" t="s">
        <v>74</v>
      </c>
      <c r="D13" t="s">
        <v>74</v>
      </c>
      <c r="E13" t="s">
        <v>74</v>
      </c>
      <c r="F13" t="s">
        <v>341</v>
      </c>
      <c r="G13" t="s">
        <v>74</v>
      </c>
      <c r="H13" t="s">
        <v>74</v>
      </c>
      <c r="I13" t="s">
        <v>342</v>
      </c>
      <c r="J13" t="s">
        <v>343</v>
      </c>
      <c r="K13" t="s">
        <v>74</v>
      </c>
      <c r="L13" t="s">
        <v>74</v>
      </c>
      <c r="M13" t="s">
        <v>78</v>
      </c>
      <c r="N13" t="s">
        <v>79</v>
      </c>
      <c r="O13" t="s">
        <v>74</v>
      </c>
      <c r="P13" t="s">
        <v>74</v>
      </c>
      <c r="Q13" t="s">
        <v>74</v>
      </c>
      <c r="R13" t="s">
        <v>74</v>
      </c>
      <c r="S13" t="s">
        <v>74</v>
      </c>
      <c r="T13" t="s">
        <v>344</v>
      </c>
      <c r="U13" t="s">
        <v>74</v>
      </c>
      <c r="V13" t="s">
        <v>345</v>
      </c>
      <c r="W13" t="s">
        <v>346</v>
      </c>
      <c r="X13" t="s">
        <v>347</v>
      </c>
      <c r="Y13" t="s">
        <v>348</v>
      </c>
      <c r="Z13" t="s">
        <v>349</v>
      </c>
      <c r="AA13" t="s">
        <v>350</v>
      </c>
      <c r="AB13" t="s">
        <v>74</v>
      </c>
      <c r="AC13" t="s">
        <v>74</v>
      </c>
      <c r="AD13" t="s">
        <v>74</v>
      </c>
      <c r="AE13" t="s">
        <v>74</v>
      </c>
      <c r="AF13" t="s">
        <v>74</v>
      </c>
      <c r="AG13">
        <v>32</v>
      </c>
      <c r="AH13">
        <v>0</v>
      </c>
      <c r="AI13">
        <v>0</v>
      </c>
      <c r="AJ13">
        <v>1</v>
      </c>
      <c r="AK13">
        <v>1</v>
      </c>
      <c r="AL13" t="s">
        <v>351</v>
      </c>
      <c r="AM13" t="s">
        <v>352</v>
      </c>
      <c r="AN13" t="s">
        <v>353</v>
      </c>
      <c r="AO13" t="s">
        <v>354</v>
      </c>
      <c r="AP13" t="s">
        <v>355</v>
      </c>
      <c r="AQ13" t="s">
        <v>74</v>
      </c>
      <c r="AR13" t="s">
        <v>356</v>
      </c>
      <c r="AS13" t="s">
        <v>357</v>
      </c>
      <c r="AT13" t="s">
        <v>74</v>
      </c>
      <c r="AU13">
        <v>2023</v>
      </c>
      <c r="AV13">
        <v>34</v>
      </c>
      <c r="AW13">
        <v>3</v>
      </c>
      <c r="AX13" t="s">
        <v>74</v>
      </c>
      <c r="AY13" t="s">
        <v>74</v>
      </c>
      <c r="AZ13" t="s">
        <v>74</v>
      </c>
      <c r="BA13" t="s">
        <v>74</v>
      </c>
      <c r="BB13">
        <v>331</v>
      </c>
      <c r="BC13">
        <v>349</v>
      </c>
      <c r="BD13" t="s">
        <v>74</v>
      </c>
      <c r="BE13" t="s">
        <v>358</v>
      </c>
      <c r="BF13" t="str">
        <f>HYPERLINK("http://dx.doi.org/10.1504/IJIL.2023.133224","http://dx.doi.org/10.1504/IJIL.2023.133224")</f>
        <v>http://dx.doi.org/10.1504/IJIL.2023.133224</v>
      </c>
      <c r="BG13" t="s">
        <v>74</v>
      </c>
      <c r="BH13" t="s">
        <v>74</v>
      </c>
      <c r="BI13">
        <v>20</v>
      </c>
      <c r="BJ13" t="s">
        <v>359</v>
      </c>
      <c r="BK13" t="s">
        <v>97</v>
      </c>
      <c r="BL13" t="s">
        <v>289</v>
      </c>
      <c r="BM13" t="s">
        <v>360</v>
      </c>
      <c r="BN13" t="s">
        <v>74</v>
      </c>
      <c r="BO13" t="s">
        <v>74</v>
      </c>
      <c r="BP13" t="s">
        <v>74</v>
      </c>
      <c r="BQ13" t="s">
        <v>74</v>
      </c>
      <c r="BR13" t="s">
        <v>100</v>
      </c>
      <c r="BS13" t="s">
        <v>361</v>
      </c>
      <c r="BT13" t="str">
        <f>HYPERLINK("https%3A%2F%2Fwww.webofscience.com%2Fwos%2Fwoscc%2Ffull-record%2FWOS:001062148800006","View Full Record in Web of Science")</f>
        <v>View Full Record in Web of Science</v>
      </c>
    </row>
    <row r="14" spans="1:72" x14ac:dyDescent="0.25">
      <c r="A14" t="s">
        <v>72</v>
      </c>
      <c r="B14" t="s">
        <v>362</v>
      </c>
      <c r="C14" t="s">
        <v>74</v>
      </c>
      <c r="D14" t="s">
        <v>74</v>
      </c>
      <c r="E14" t="s">
        <v>74</v>
      </c>
      <c r="F14" t="s">
        <v>363</v>
      </c>
      <c r="G14" t="s">
        <v>74</v>
      </c>
      <c r="H14" t="s">
        <v>74</v>
      </c>
      <c r="I14" t="s">
        <v>364</v>
      </c>
      <c r="J14" t="s">
        <v>365</v>
      </c>
      <c r="K14" t="s">
        <v>74</v>
      </c>
      <c r="L14" t="s">
        <v>74</v>
      </c>
      <c r="M14" t="s">
        <v>78</v>
      </c>
      <c r="N14" t="s">
        <v>79</v>
      </c>
      <c r="O14" t="s">
        <v>74</v>
      </c>
      <c r="P14" t="s">
        <v>74</v>
      </c>
      <c r="Q14" t="s">
        <v>74</v>
      </c>
      <c r="R14" t="s">
        <v>74</v>
      </c>
      <c r="S14" t="s">
        <v>74</v>
      </c>
      <c r="T14" t="s">
        <v>366</v>
      </c>
      <c r="U14" t="s">
        <v>367</v>
      </c>
      <c r="V14" t="s">
        <v>368</v>
      </c>
      <c r="W14" t="s">
        <v>369</v>
      </c>
      <c r="X14" t="s">
        <v>370</v>
      </c>
      <c r="Y14" t="s">
        <v>371</v>
      </c>
      <c r="Z14" t="s">
        <v>372</v>
      </c>
      <c r="AA14" t="s">
        <v>74</v>
      </c>
      <c r="AB14" t="s">
        <v>373</v>
      </c>
      <c r="AC14" t="s">
        <v>374</v>
      </c>
      <c r="AD14" t="s">
        <v>375</v>
      </c>
      <c r="AE14" t="s">
        <v>376</v>
      </c>
      <c r="AF14" t="s">
        <v>74</v>
      </c>
      <c r="AG14">
        <v>31</v>
      </c>
      <c r="AH14">
        <v>0</v>
      </c>
      <c r="AI14">
        <v>0</v>
      </c>
      <c r="AJ14">
        <v>0</v>
      </c>
      <c r="AK14">
        <v>0</v>
      </c>
      <c r="AL14" t="s">
        <v>377</v>
      </c>
      <c r="AM14" t="s">
        <v>378</v>
      </c>
      <c r="AN14" t="s">
        <v>379</v>
      </c>
      <c r="AO14" t="s">
        <v>380</v>
      </c>
      <c r="AP14" t="s">
        <v>381</v>
      </c>
      <c r="AQ14" t="s">
        <v>74</v>
      </c>
      <c r="AR14" t="s">
        <v>382</v>
      </c>
      <c r="AS14" t="s">
        <v>383</v>
      </c>
      <c r="AT14" t="s">
        <v>74</v>
      </c>
      <c r="AU14">
        <v>2023</v>
      </c>
      <c r="AV14">
        <v>14</v>
      </c>
      <c r="AW14">
        <v>1</v>
      </c>
      <c r="AX14" t="s">
        <v>74</v>
      </c>
      <c r="AY14" t="s">
        <v>74</v>
      </c>
      <c r="AZ14" t="s">
        <v>74</v>
      </c>
      <c r="BA14" t="s">
        <v>74</v>
      </c>
      <c r="BB14">
        <v>111</v>
      </c>
      <c r="BC14">
        <v>131</v>
      </c>
      <c r="BD14" t="s">
        <v>74</v>
      </c>
      <c r="BE14" t="s">
        <v>384</v>
      </c>
      <c r="BF14" t="str">
        <f>HYPERLINK("http://dx.doi.org/10.17759/sps.2023140107","http://dx.doi.org/10.17759/sps.2023140107")</f>
        <v>http://dx.doi.org/10.17759/sps.2023140107</v>
      </c>
      <c r="BG14" t="s">
        <v>74</v>
      </c>
      <c r="BH14" t="s">
        <v>74</v>
      </c>
      <c r="BI14">
        <v>21</v>
      </c>
      <c r="BJ14" t="s">
        <v>385</v>
      </c>
      <c r="BK14" t="s">
        <v>97</v>
      </c>
      <c r="BL14" t="s">
        <v>386</v>
      </c>
      <c r="BM14" t="s">
        <v>387</v>
      </c>
      <c r="BN14" t="s">
        <v>74</v>
      </c>
      <c r="BO14" t="s">
        <v>99</v>
      </c>
      <c r="BP14" t="s">
        <v>74</v>
      </c>
      <c r="BQ14" t="s">
        <v>74</v>
      </c>
      <c r="BR14" t="s">
        <v>100</v>
      </c>
      <c r="BS14" t="s">
        <v>388</v>
      </c>
      <c r="BT14" t="str">
        <f>HYPERLINK("https%3A%2F%2Fwww.webofscience.com%2Fwos%2Fwoscc%2Ffull-record%2FWOS:001004200000007","View Full Record in Web of Science")</f>
        <v>View Full Record in Web of Science</v>
      </c>
    </row>
    <row r="15" spans="1:72" x14ac:dyDescent="0.25">
      <c r="A15" t="s">
        <v>72</v>
      </c>
      <c r="B15" t="s">
        <v>389</v>
      </c>
      <c r="C15" t="s">
        <v>74</v>
      </c>
      <c r="D15" t="s">
        <v>74</v>
      </c>
      <c r="E15" t="s">
        <v>74</v>
      </c>
      <c r="F15" t="s">
        <v>390</v>
      </c>
      <c r="G15" t="s">
        <v>74</v>
      </c>
      <c r="H15" t="s">
        <v>74</v>
      </c>
      <c r="I15" t="s">
        <v>391</v>
      </c>
      <c r="J15" t="s">
        <v>392</v>
      </c>
      <c r="K15" t="s">
        <v>74</v>
      </c>
      <c r="L15" t="s">
        <v>74</v>
      </c>
      <c r="M15" t="s">
        <v>78</v>
      </c>
      <c r="N15" t="s">
        <v>79</v>
      </c>
      <c r="O15" t="s">
        <v>74</v>
      </c>
      <c r="P15" t="s">
        <v>74</v>
      </c>
      <c r="Q15" t="s">
        <v>74</v>
      </c>
      <c r="R15" t="s">
        <v>74</v>
      </c>
      <c r="S15" t="s">
        <v>74</v>
      </c>
      <c r="T15" t="s">
        <v>393</v>
      </c>
      <c r="U15" t="s">
        <v>394</v>
      </c>
      <c r="V15" t="s">
        <v>395</v>
      </c>
      <c r="W15" t="s">
        <v>396</v>
      </c>
      <c r="X15" t="s">
        <v>397</v>
      </c>
      <c r="Y15" t="s">
        <v>398</v>
      </c>
      <c r="Z15" t="s">
        <v>399</v>
      </c>
      <c r="AA15" t="s">
        <v>74</v>
      </c>
      <c r="AB15" t="s">
        <v>400</v>
      </c>
      <c r="AC15" t="s">
        <v>74</v>
      </c>
      <c r="AD15" t="s">
        <v>74</v>
      </c>
      <c r="AE15" t="s">
        <v>74</v>
      </c>
      <c r="AF15" t="s">
        <v>74</v>
      </c>
      <c r="AG15">
        <v>77</v>
      </c>
      <c r="AH15">
        <v>0</v>
      </c>
      <c r="AI15">
        <v>0</v>
      </c>
      <c r="AJ15">
        <v>3</v>
      </c>
      <c r="AK15">
        <v>5</v>
      </c>
      <c r="AL15" t="s">
        <v>401</v>
      </c>
      <c r="AM15" t="s">
        <v>402</v>
      </c>
      <c r="AN15" t="s">
        <v>403</v>
      </c>
      <c r="AO15" t="s">
        <v>404</v>
      </c>
      <c r="AP15" t="s">
        <v>74</v>
      </c>
      <c r="AQ15" t="s">
        <v>74</v>
      </c>
      <c r="AR15" t="s">
        <v>405</v>
      </c>
      <c r="AS15" t="s">
        <v>406</v>
      </c>
      <c r="AT15" t="s">
        <v>74</v>
      </c>
      <c r="AU15">
        <v>2023</v>
      </c>
      <c r="AV15">
        <v>11</v>
      </c>
      <c r="AW15">
        <v>2</v>
      </c>
      <c r="AX15" t="s">
        <v>74</v>
      </c>
      <c r="AY15" t="s">
        <v>74</v>
      </c>
      <c r="AZ15" t="s">
        <v>74</v>
      </c>
      <c r="BA15" t="s">
        <v>74</v>
      </c>
      <c r="BB15">
        <v>358</v>
      </c>
      <c r="BC15">
        <v>374</v>
      </c>
      <c r="BD15" t="s">
        <v>74</v>
      </c>
      <c r="BE15" t="s">
        <v>407</v>
      </c>
      <c r="BF15" t="str">
        <f>HYPERLINK("http://dx.doi.org/10.46328/ijemst.3133","http://dx.doi.org/10.46328/ijemst.3133")</f>
        <v>http://dx.doi.org/10.46328/ijemst.3133</v>
      </c>
      <c r="BG15" t="s">
        <v>74</v>
      </c>
      <c r="BH15" t="s">
        <v>74</v>
      </c>
      <c r="BI15">
        <v>18</v>
      </c>
      <c r="BJ15" t="s">
        <v>408</v>
      </c>
      <c r="BK15" t="s">
        <v>97</v>
      </c>
      <c r="BL15" t="s">
        <v>96</v>
      </c>
      <c r="BM15" t="s">
        <v>409</v>
      </c>
      <c r="BN15" t="s">
        <v>74</v>
      </c>
      <c r="BO15" t="s">
        <v>99</v>
      </c>
      <c r="BP15" t="s">
        <v>74</v>
      </c>
      <c r="BQ15" t="s">
        <v>74</v>
      </c>
      <c r="BR15" t="s">
        <v>100</v>
      </c>
      <c r="BS15" t="s">
        <v>410</v>
      </c>
      <c r="BT15" t="str">
        <f>HYPERLINK("https%3A%2F%2Fwww.webofscience.com%2Fwos%2Fwoscc%2Ffull-record%2FWOS:000925007100004","View Full Record in Web of Science")</f>
        <v>View Full Record in Web of Science</v>
      </c>
    </row>
    <row r="16" spans="1:72" x14ac:dyDescent="0.25">
      <c r="A16" t="s">
        <v>72</v>
      </c>
      <c r="B16" t="s">
        <v>411</v>
      </c>
      <c r="C16" t="s">
        <v>74</v>
      </c>
      <c r="D16" t="s">
        <v>74</v>
      </c>
      <c r="E16" t="s">
        <v>74</v>
      </c>
      <c r="F16" t="s">
        <v>412</v>
      </c>
      <c r="G16" t="s">
        <v>74</v>
      </c>
      <c r="H16" t="s">
        <v>74</v>
      </c>
      <c r="I16" t="s">
        <v>413</v>
      </c>
      <c r="J16" t="s">
        <v>392</v>
      </c>
      <c r="K16" t="s">
        <v>74</v>
      </c>
      <c r="L16" t="s">
        <v>74</v>
      </c>
      <c r="M16" t="s">
        <v>78</v>
      </c>
      <c r="N16" t="s">
        <v>79</v>
      </c>
      <c r="O16" t="s">
        <v>74</v>
      </c>
      <c r="P16" t="s">
        <v>74</v>
      </c>
      <c r="Q16" t="s">
        <v>74</v>
      </c>
      <c r="R16" t="s">
        <v>74</v>
      </c>
      <c r="S16" t="s">
        <v>74</v>
      </c>
      <c r="T16" t="s">
        <v>414</v>
      </c>
      <c r="U16" t="s">
        <v>415</v>
      </c>
      <c r="V16" t="s">
        <v>416</v>
      </c>
      <c r="W16" t="s">
        <v>417</v>
      </c>
      <c r="X16" t="s">
        <v>418</v>
      </c>
      <c r="Y16" t="s">
        <v>419</v>
      </c>
      <c r="Z16" t="s">
        <v>420</v>
      </c>
      <c r="AA16" t="s">
        <v>421</v>
      </c>
      <c r="AB16" t="s">
        <v>422</v>
      </c>
      <c r="AC16" t="s">
        <v>74</v>
      </c>
      <c r="AD16" t="s">
        <v>74</v>
      </c>
      <c r="AE16" t="s">
        <v>74</v>
      </c>
      <c r="AF16" t="s">
        <v>74</v>
      </c>
      <c r="AG16">
        <v>126</v>
      </c>
      <c r="AH16">
        <v>0</v>
      </c>
      <c r="AI16">
        <v>0</v>
      </c>
      <c r="AJ16">
        <v>1</v>
      </c>
      <c r="AK16">
        <v>3</v>
      </c>
      <c r="AL16" t="s">
        <v>401</v>
      </c>
      <c r="AM16" t="s">
        <v>402</v>
      </c>
      <c r="AN16" t="s">
        <v>423</v>
      </c>
      <c r="AO16" t="s">
        <v>404</v>
      </c>
      <c r="AP16" t="s">
        <v>74</v>
      </c>
      <c r="AQ16" t="s">
        <v>74</v>
      </c>
      <c r="AR16" t="s">
        <v>405</v>
      </c>
      <c r="AS16" t="s">
        <v>406</v>
      </c>
      <c r="AT16" t="s">
        <v>74</v>
      </c>
      <c r="AU16">
        <v>2023</v>
      </c>
      <c r="AV16">
        <v>11</v>
      </c>
      <c r="AW16">
        <v>1</v>
      </c>
      <c r="AX16" t="s">
        <v>74</v>
      </c>
      <c r="AY16" t="s">
        <v>74</v>
      </c>
      <c r="AZ16" t="s">
        <v>74</v>
      </c>
      <c r="BA16" t="s">
        <v>74</v>
      </c>
      <c r="BB16">
        <v>133</v>
      </c>
      <c r="BC16">
        <v>155</v>
      </c>
      <c r="BD16" t="s">
        <v>74</v>
      </c>
      <c r="BE16" t="s">
        <v>424</v>
      </c>
      <c r="BF16" t="str">
        <f>HYPERLINK("http://dx.doi.org/10.46328/ijemst.2922","http://dx.doi.org/10.46328/ijemst.2922")</f>
        <v>http://dx.doi.org/10.46328/ijemst.2922</v>
      </c>
      <c r="BG16" t="s">
        <v>74</v>
      </c>
      <c r="BH16" t="s">
        <v>74</v>
      </c>
      <c r="BI16">
        <v>24</v>
      </c>
      <c r="BJ16" t="s">
        <v>408</v>
      </c>
      <c r="BK16" t="s">
        <v>97</v>
      </c>
      <c r="BL16" t="s">
        <v>96</v>
      </c>
      <c r="BM16" t="s">
        <v>425</v>
      </c>
      <c r="BN16" t="s">
        <v>74</v>
      </c>
      <c r="BO16" t="s">
        <v>99</v>
      </c>
      <c r="BP16" t="s">
        <v>74</v>
      </c>
      <c r="BQ16" t="s">
        <v>74</v>
      </c>
      <c r="BR16" t="s">
        <v>100</v>
      </c>
      <c r="BS16" t="s">
        <v>426</v>
      </c>
      <c r="BT16" t="str">
        <f>HYPERLINK("https%3A%2F%2Fwww.webofscience.com%2Fwos%2Fwoscc%2Ffull-record%2FWOS:000882521000008","View Full Record in Web of Science")</f>
        <v>View Full Record in Web of Science</v>
      </c>
    </row>
    <row r="17" spans="1:72" x14ac:dyDescent="0.25">
      <c r="A17" t="s">
        <v>72</v>
      </c>
      <c r="B17" t="s">
        <v>427</v>
      </c>
      <c r="C17" t="s">
        <v>74</v>
      </c>
      <c r="D17" t="s">
        <v>74</v>
      </c>
      <c r="E17" t="s">
        <v>74</v>
      </c>
      <c r="F17" t="s">
        <v>428</v>
      </c>
      <c r="G17" t="s">
        <v>74</v>
      </c>
      <c r="H17" t="s">
        <v>74</v>
      </c>
      <c r="I17" t="s">
        <v>429</v>
      </c>
      <c r="J17" t="s">
        <v>392</v>
      </c>
      <c r="K17" t="s">
        <v>74</v>
      </c>
      <c r="L17" t="s">
        <v>74</v>
      </c>
      <c r="M17" t="s">
        <v>78</v>
      </c>
      <c r="N17" t="s">
        <v>79</v>
      </c>
      <c r="O17" t="s">
        <v>74</v>
      </c>
      <c r="P17" t="s">
        <v>74</v>
      </c>
      <c r="Q17" t="s">
        <v>74</v>
      </c>
      <c r="R17" t="s">
        <v>74</v>
      </c>
      <c r="S17" t="s">
        <v>74</v>
      </c>
      <c r="T17" t="s">
        <v>430</v>
      </c>
      <c r="U17" t="s">
        <v>431</v>
      </c>
      <c r="V17" t="s">
        <v>432</v>
      </c>
      <c r="W17" t="s">
        <v>433</v>
      </c>
      <c r="X17" t="s">
        <v>74</v>
      </c>
      <c r="Y17" t="s">
        <v>434</v>
      </c>
      <c r="Z17" t="s">
        <v>435</v>
      </c>
      <c r="AA17" t="s">
        <v>74</v>
      </c>
      <c r="AB17" t="s">
        <v>436</v>
      </c>
      <c r="AC17" t="s">
        <v>74</v>
      </c>
      <c r="AD17" t="s">
        <v>74</v>
      </c>
      <c r="AE17" t="s">
        <v>74</v>
      </c>
      <c r="AF17" t="s">
        <v>74</v>
      </c>
      <c r="AG17">
        <v>105</v>
      </c>
      <c r="AH17">
        <v>0</v>
      </c>
      <c r="AI17">
        <v>0</v>
      </c>
      <c r="AJ17">
        <v>2</v>
      </c>
      <c r="AK17">
        <v>4</v>
      </c>
      <c r="AL17" t="s">
        <v>401</v>
      </c>
      <c r="AM17" t="s">
        <v>402</v>
      </c>
      <c r="AN17" t="s">
        <v>423</v>
      </c>
      <c r="AO17" t="s">
        <v>404</v>
      </c>
      <c r="AP17" t="s">
        <v>74</v>
      </c>
      <c r="AQ17" t="s">
        <v>74</v>
      </c>
      <c r="AR17" t="s">
        <v>405</v>
      </c>
      <c r="AS17" t="s">
        <v>406</v>
      </c>
      <c r="AT17" t="s">
        <v>74</v>
      </c>
      <c r="AU17">
        <v>2023</v>
      </c>
      <c r="AV17">
        <v>11</v>
      </c>
      <c r="AW17">
        <v>2</v>
      </c>
      <c r="AX17" t="s">
        <v>74</v>
      </c>
      <c r="AY17" t="s">
        <v>74</v>
      </c>
      <c r="AZ17" t="s">
        <v>74</v>
      </c>
      <c r="BA17" t="s">
        <v>74</v>
      </c>
      <c r="BB17">
        <v>388</v>
      </c>
      <c r="BC17">
        <v>406</v>
      </c>
      <c r="BD17" t="s">
        <v>74</v>
      </c>
      <c r="BE17" t="s">
        <v>437</v>
      </c>
      <c r="BF17" t="str">
        <f>HYPERLINK("http://dx.doi.org/10.46328/ijemst.3060","http://dx.doi.org/10.46328/ijemst.3060")</f>
        <v>http://dx.doi.org/10.46328/ijemst.3060</v>
      </c>
      <c r="BG17" t="s">
        <v>74</v>
      </c>
      <c r="BH17" t="s">
        <v>74</v>
      </c>
      <c r="BI17">
        <v>20</v>
      </c>
      <c r="BJ17" t="s">
        <v>408</v>
      </c>
      <c r="BK17" t="s">
        <v>97</v>
      </c>
      <c r="BL17" t="s">
        <v>96</v>
      </c>
      <c r="BM17" t="s">
        <v>409</v>
      </c>
      <c r="BN17" t="s">
        <v>74</v>
      </c>
      <c r="BO17" t="s">
        <v>99</v>
      </c>
      <c r="BP17" t="s">
        <v>74</v>
      </c>
      <c r="BQ17" t="s">
        <v>74</v>
      </c>
      <c r="BR17" t="s">
        <v>100</v>
      </c>
      <c r="BS17" t="s">
        <v>438</v>
      </c>
      <c r="BT17" t="str">
        <f>HYPERLINK("https%3A%2F%2Fwww.webofscience.com%2Fwos%2Fwoscc%2Ffull-record%2FWOS:000925007100006","View Full Record in Web of Science")</f>
        <v>View Full Record in Web of Science</v>
      </c>
    </row>
    <row r="18" spans="1:72" x14ac:dyDescent="0.25">
      <c r="A18" t="s">
        <v>72</v>
      </c>
      <c r="B18" t="s">
        <v>439</v>
      </c>
      <c r="C18" t="s">
        <v>74</v>
      </c>
      <c r="D18" t="s">
        <v>74</v>
      </c>
      <c r="E18" t="s">
        <v>74</v>
      </c>
      <c r="F18" t="s">
        <v>440</v>
      </c>
      <c r="G18" t="s">
        <v>74</v>
      </c>
      <c r="H18" t="s">
        <v>74</v>
      </c>
      <c r="I18" t="s">
        <v>441</v>
      </c>
      <c r="J18" t="s">
        <v>392</v>
      </c>
      <c r="K18" t="s">
        <v>74</v>
      </c>
      <c r="L18" t="s">
        <v>74</v>
      </c>
      <c r="M18" t="s">
        <v>78</v>
      </c>
      <c r="N18" t="s">
        <v>79</v>
      </c>
      <c r="O18" t="s">
        <v>74</v>
      </c>
      <c r="P18" t="s">
        <v>74</v>
      </c>
      <c r="Q18" t="s">
        <v>74</v>
      </c>
      <c r="R18" t="s">
        <v>74</v>
      </c>
      <c r="S18" t="s">
        <v>74</v>
      </c>
      <c r="T18" t="s">
        <v>442</v>
      </c>
      <c r="U18" t="s">
        <v>443</v>
      </c>
      <c r="V18" t="s">
        <v>444</v>
      </c>
      <c r="W18" t="s">
        <v>445</v>
      </c>
      <c r="X18" t="s">
        <v>446</v>
      </c>
      <c r="Y18" t="s">
        <v>447</v>
      </c>
      <c r="Z18" t="s">
        <v>448</v>
      </c>
      <c r="AA18" t="s">
        <v>449</v>
      </c>
      <c r="AB18" t="s">
        <v>450</v>
      </c>
      <c r="AC18" t="s">
        <v>74</v>
      </c>
      <c r="AD18" t="s">
        <v>74</v>
      </c>
      <c r="AE18" t="s">
        <v>74</v>
      </c>
      <c r="AF18" t="s">
        <v>74</v>
      </c>
      <c r="AG18">
        <v>105</v>
      </c>
      <c r="AH18">
        <v>0</v>
      </c>
      <c r="AI18">
        <v>0</v>
      </c>
      <c r="AJ18">
        <v>4</v>
      </c>
      <c r="AK18">
        <v>16</v>
      </c>
      <c r="AL18" t="s">
        <v>401</v>
      </c>
      <c r="AM18" t="s">
        <v>402</v>
      </c>
      <c r="AN18" t="s">
        <v>403</v>
      </c>
      <c r="AO18" t="s">
        <v>404</v>
      </c>
      <c r="AP18" t="s">
        <v>74</v>
      </c>
      <c r="AQ18" t="s">
        <v>74</v>
      </c>
      <c r="AR18" t="s">
        <v>405</v>
      </c>
      <c r="AS18" t="s">
        <v>406</v>
      </c>
      <c r="AT18" t="s">
        <v>74</v>
      </c>
      <c r="AU18">
        <v>2023</v>
      </c>
      <c r="AV18">
        <v>11</v>
      </c>
      <c r="AW18">
        <v>1</v>
      </c>
      <c r="AX18" t="s">
        <v>74</v>
      </c>
      <c r="AY18" t="s">
        <v>74</v>
      </c>
      <c r="AZ18" t="s">
        <v>74</v>
      </c>
      <c r="BA18" t="s">
        <v>74</v>
      </c>
      <c r="BB18">
        <v>198</v>
      </c>
      <c r="BC18">
        <v>221</v>
      </c>
      <c r="BD18" t="s">
        <v>74</v>
      </c>
      <c r="BE18" t="s">
        <v>451</v>
      </c>
      <c r="BF18" t="str">
        <f>HYPERLINK("http://dx.doi.org/10.46328/ijemst.2983","http://dx.doi.org/10.46328/ijemst.2983")</f>
        <v>http://dx.doi.org/10.46328/ijemst.2983</v>
      </c>
      <c r="BG18" t="s">
        <v>74</v>
      </c>
      <c r="BH18" t="s">
        <v>74</v>
      </c>
      <c r="BI18">
        <v>25</v>
      </c>
      <c r="BJ18" t="s">
        <v>408</v>
      </c>
      <c r="BK18" t="s">
        <v>97</v>
      </c>
      <c r="BL18" t="s">
        <v>96</v>
      </c>
      <c r="BM18" t="s">
        <v>425</v>
      </c>
      <c r="BN18" t="s">
        <v>74</v>
      </c>
      <c r="BO18" t="s">
        <v>99</v>
      </c>
      <c r="BP18" t="s">
        <v>74</v>
      </c>
      <c r="BQ18" t="s">
        <v>74</v>
      </c>
      <c r="BR18" t="s">
        <v>100</v>
      </c>
      <c r="BS18" t="s">
        <v>452</v>
      </c>
      <c r="BT18" t="str">
        <f>HYPERLINK("https%3A%2F%2Fwww.webofscience.com%2Fwos%2Fwoscc%2Ffull-record%2FWOS:000882521000011","View Full Record in Web of Science")</f>
        <v>View Full Record in Web of Science</v>
      </c>
    </row>
    <row r="19" spans="1:72" x14ac:dyDescent="0.25">
      <c r="A19" t="s">
        <v>72</v>
      </c>
      <c r="B19" t="s">
        <v>453</v>
      </c>
      <c r="C19" t="s">
        <v>74</v>
      </c>
      <c r="D19" t="s">
        <v>74</v>
      </c>
      <c r="E19" t="s">
        <v>74</v>
      </c>
      <c r="F19" t="s">
        <v>454</v>
      </c>
      <c r="G19" t="s">
        <v>74</v>
      </c>
      <c r="H19" t="s">
        <v>74</v>
      </c>
      <c r="I19" t="s">
        <v>455</v>
      </c>
      <c r="J19" t="s">
        <v>392</v>
      </c>
      <c r="K19" t="s">
        <v>74</v>
      </c>
      <c r="L19" t="s">
        <v>74</v>
      </c>
      <c r="M19" t="s">
        <v>78</v>
      </c>
      <c r="N19" t="s">
        <v>79</v>
      </c>
      <c r="O19" t="s">
        <v>74</v>
      </c>
      <c r="P19" t="s">
        <v>74</v>
      </c>
      <c r="Q19" t="s">
        <v>74</v>
      </c>
      <c r="R19" t="s">
        <v>74</v>
      </c>
      <c r="S19" t="s">
        <v>74</v>
      </c>
      <c r="T19" t="s">
        <v>456</v>
      </c>
      <c r="U19" t="s">
        <v>457</v>
      </c>
      <c r="V19" t="s">
        <v>458</v>
      </c>
      <c r="W19" t="s">
        <v>459</v>
      </c>
      <c r="X19" t="s">
        <v>460</v>
      </c>
      <c r="Y19" t="s">
        <v>461</v>
      </c>
      <c r="Z19" t="s">
        <v>462</v>
      </c>
      <c r="AA19" t="s">
        <v>74</v>
      </c>
      <c r="AB19" t="s">
        <v>74</v>
      </c>
      <c r="AC19" t="s">
        <v>463</v>
      </c>
      <c r="AD19" t="s">
        <v>464</v>
      </c>
      <c r="AE19" t="s">
        <v>465</v>
      </c>
      <c r="AF19" t="s">
        <v>74</v>
      </c>
      <c r="AG19">
        <v>79</v>
      </c>
      <c r="AH19">
        <v>0</v>
      </c>
      <c r="AI19">
        <v>0</v>
      </c>
      <c r="AJ19">
        <v>0</v>
      </c>
      <c r="AK19">
        <v>0</v>
      </c>
      <c r="AL19" t="s">
        <v>401</v>
      </c>
      <c r="AM19" t="s">
        <v>402</v>
      </c>
      <c r="AN19" t="s">
        <v>403</v>
      </c>
      <c r="AO19" t="s">
        <v>404</v>
      </c>
      <c r="AP19" t="s">
        <v>74</v>
      </c>
      <c r="AQ19" t="s">
        <v>74</v>
      </c>
      <c r="AR19" t="s">
        <v>405</v>
      </c>
      <c r="AS19" t="s">
        <v>406</v>
      </c>
      <c r="AT19" t="s">
        <v>74</v>
      </c>
      <c r="AU19">
        <v>2023</v>
      </c>
      <c r="AV19">
        <v>11</v>
      </c>
      <c r="AW19">
        <v>3</v>
      </c>
      <c r="AX19" t="s">
        <v>74</v>
      </c>
      <c r="AY19" t="s">
        <v>74</v>
      </c>
      <c r="AZ19" t="s">
        <v>74</v>
      </c>
      <c r="BA19" t="s">
        <v>74</v>
      </c>
      <c r="BB19">
        <v>728</v>
      </c>
      <c r="BC19">
        <v>743</v>
      </c>
      <c r="BD19" t="s">
        <v>74</v>
      </c>
      <c r="BE19" t="s">
        <v>466</v>
      </c>
      <c r="BF19" t="str">
        <f>HYPERLINK("http://dx.doi.org/10.46328/ijemst.3322","http://dx.doi.org/10.46328/ijemst.3322")</f>
        <v>http://dx.doi.org/10.46328/ijemst.3322</v>
      </c>
      <c r="BG19" t="s">
        <v>74</v>
      </c>
      <c r="BH19" t="s">
        <v>74</v>
      </c>
      <c r="BI19">
        <v>17</v>
      </c>
      <c r="BJ19" t="s">
        <v>408</v>
      </c>
      <c r="BK19" t="s">
        <v>97</v>
      </c>
      <c r="BL19" t="s">
        <v>96</v>
      </c>
      <c r="BM19" t="s">
        <v>467</v>
      </c>
      <c r="BN19" t="s">
        <v>74</v>
      </c>
      <c r="BO19" t="s">
        <v>99</v>
      </c>
      <c r="BP19" t="s">
        <v>74</v>
      </c>
      <c r="BQ19" t="s">
        <v>74</v>
      </c>
      <c r="BR19" t="s">
        <v>100</v>
      </c>
      <c r="BS19" t="s">
        <v>468</v>
      </c>
      <c r="BT19" t="str">
        <f>HYPERLINK("https%3A%2F%2Fwww.webofscience.com%2Fwos%2Fwoscc%2Ffull-record%2FWOS:001076466800009","View Full Record in Web of Science")</f>
        <v>View Full Record in Web of Science</v>
      </c>
    </row>
    <row r="20" spans="1:72" x14ac:dyDescent="0.25">
      <c r="A20" t="s">
        <v>72</v>
      </c>
      <c r="B20" t="s">
        <v>469</v>
      </c>
      <c r="C20" t="s">
        <v>74</v>
      </c>
      <c r="D20" t="s">
        <v>74</v>
      </c>
      <c r="E20" t="s">
        <v>74</v>
      </c>
      <c r="F20" t="s">
        <v>470</v>
      </c>
      <c r="G20" t="s">
        <v>74</v>
      </c>
      <c r="H20" t="s">
        <v>74</v>
      </c>
      <c r="I20" t="s">
        <v>471</v>
      </c>
      <c r="J20" t="s">
        <v>472</v>
      </c>
      <c r="K20" t="s">
        <v>74</v>
      </c>
      <c r="L20" t="s">
        <v>74</v>
      </c>
      <c r="M20" t="s">
        <v>78</v>
      </c>
      <c r="N20" t="s">
        <v>130</v>
      </c>
      <c r="O20" t="s">
        <v>74</v>
      </c>
      <c r="P20" t="s">
        <v>74</v>
      </c>
      <c r="Q20" t="s">
        <v>74</v>
      </c>
      <c r="R20" t="s">
        <v>74</v>
      </c>
      <c r="S20" t="s">
        <v>74</v>
      </c>
      <c r="T20" t="s">
        <v>473</v>
      </c>
      <c r="U20" t="s">
        <v>474</v>
      </c>
      <c r="V20" t="s">
        <v>475</v>
      </c>
      <c r="W20" t="s">
        <v>476</v>
      </c>
      <c r="X20" t="s">
        <v>161</v>
      </c>
      <c r="Y20" t="s">
        <v>477</v>
      </c>
      <c r="Z20" t="s">
        <v>478</v>
      </c>
      <c r="AA20" t="s">
        <v>479</v>
      </c>
      <c r="AB20" t="s">
        <v>480</v>
      </c>
      <c r="AC20" t="s">
        <v>74</v>
      </c>
      <c r="AD20" t="s">
        <v>74</v>
      </c>
      <c r="AE20" t="s">
        <v>74</v>
      </c>
      <c r="AF20" t="s">
        <v>74</v>
      </c>
      <c r="AG20">
        <v>40</v>
      </c>
      <c r="AH20">
        <v>1</v>
      </c>
      <c r="AI20">
        <v>1</v>
      </c>
      <c r="AJ20">
        <v>3</v>
      </c>
      <c r="AK20">
        <v>4</v>
      </c>
      <c r="AL20" t="s">
        <v>140</v>
      </c>
      <c r="AM20" t="s">
        <v>141</v>
      </c>
      <c r="AN20" t="s">
        <v>142</v>
      </c>
      <c r="AO20" t="s">
        <v>481</v>
      </c>
      <c r="AP20" t="s">
        <v>482</v>
      </c>
      <c r="AQ20" t="s">
        <v>74</v>
      </c>
      <c r="AR20" t="s">
        <v>483</v>
      </c>
      <c r="AS20" t="s">
        <v>484</v>
      </c>
      <c r="AT20" t="s">
        <v>485</v>
      </c>
      <c r="AU20">
        <v>2022</v>
      </c>
      <c r="AV20" t="s">
        <v>74</v>
      </c>
      <c r="AW20" t="s">
        <v>74</v>
      </c>
      <c r="AX20" t="s">
        <v>74</v>
      </c>
      <c r="AY20" t="s">
        <v>74</v>
      </c>
      <c r="AZ20" t="s">
        <v>74</v>
      </c>
      <c r="BA20" t="s">
        <v>74</v>
      </c>
      <c r="BB20" t="s">
        <v>74</v>
      </c>
      <c r="BC20" t="s">
        <v>74</v>
      </c>
      <c r="BD20" t="s">
        <v>74</v>
      </c>
      <c r="BE20" t="s">
        <v>486</v>
      </c>
      <c r="BF20" t="str">
        <f>HYPERLINK("http://dx.doi.org/10.1080/09687599.2022.2160925","http://dx.doi.org/10.1080/09687599.2022.2160925")</f>
        <v>http://dx.doi.org/10.1080/09687599.2022.2160925</v>
      </c>
      <c r="BG20" t="s">
        <v>74</v>
      </c>
      <c r="BH20" t="s">
        <v>487</v>
      </c>
      <c r="BI20">
        <v>22</v>
      </c>
      <c r="BJ20" t="s">
        <v>488</v>
      </c>
      <c r="BK20" t="s">
        <v>151</v>
      </c>
      <c r="BL20" t="s">
        <v>489</v>
      </c>
      <c r="BM20" t="s">
        <v>490</v>
      </c>
      <c r="BN20" t="s">
        <v>74</v>
      </c>
      <c r="BO20" t="s">
        <v>74</v>
      </c>
      <c r="BP20" t="s">
        <v>74</v>
      </c>
      <c r="BQ20" t="s">
        <v>74</v>
      </c>
      <c r="BR20" t="s">
        <v>100</v>
      </c>
      <c r="BS20" t="s">
        <v>491</v>
      </c>
      <c r="BT20" t="str">
        <f>HYPERLINK("https%3A%2F%2Fwww.webofscience.com%2Fwos%2Fwoscc%2Ffull-record%2FWOS:000904960600001","View Full Record in Web of Science")</f>
        <v>View Full Record in Web of Science</v>
      </c>
    </row>
    <row r="21" spans="1:72" x14ac:dyDescent="0.25">
      <c r="A21" t="s">
        <v>72</v>
      </c>
      <c r="B21" t="s">
        <v>492</v>
      </c>
      <c r="C21" t="s">
        <v>74</v>
      </c>
      <c r="D21" t="s">
        <v>74</v>
      </c>
      <c r="E21" t="s">
        <v>74</v>
      </c>
      <c r="F21" t="s">
        <v>493</v>
      </c>
      <c r="G21" t="s">
        <v>74</v>
      </c>
      <c r="H21" t="s">
        <v>74</v>
      </c>
      <c r="I21" t="s">
        <v>494</v>
      </c>
      <c r="J21" t="s">
        <v>495</v>
      </c>
      <c r="K21" t="s">
        <v>74</v>
      </c>
      <c r="L21" t="s">
        <v>74</v>
      </c>
      <c r="M21" t="s">
        <v>78</v>
      </c>
      <c r="N21" t="s">
        <v>130</v>
      </c>
      <c r="O21" t="s">
        <v>74</v>
      </c>
      <c r="P21" t="s">
        <v>74</v>
      </c>
      <c r="Q21" t="s">
        <v>74</v>
      </c>
      <c r="R21" t="s">
        <v>74</v>
      </c>
      <c r="S21" t="s">
        <v>74</v>
      </c>
      <c r="T21" t="s">
        <v>496</v>
      </c>
      <c r="U21" t="s">
        <v>497</v>
      </c>
      <c r="V21" t="s">
        <v>498</v>
      </c>
      <c r="W21" t="s">
        <v>499</v>
      </c>
      <c r="X21" t="s">
        <v>500</v>
      </c>
      <c r="Y21" t="s">
        <v>501</v>
      </c>
      <c r="Z21" t="s">
        <v>502</v>
      </c>
      <c r="AA21" t="s">
        <v>74</v>
      </c>
      <c r="AB21" t="s">
        <v>503</v>
      </c>
      <c r="AC21" t="s">
        <v>504</v>
      </c>
      <c r="AD21" t="s">
        <v>505</v>
      </c>
      <c r="AE21" t="s">
        <v>506</v>
      </c>
      <c r="AF21" t="s">
        <v>74</v>
      </c>
      <c r="AG21">
        <v>59</v>
      </c>
      <c r="AH21">
        <v>0</v>
      </c>
      <c r="AI21">
        <v>0</v>
      </c>
      <c r="AJ21">
        <v>5</v>
      </c>
      <c r="AK21">
        <v>5</v>
      </c>
      <c r="AL21" t="s">
        <v>140</v>
      </c>
      <c r="AM21" t="s">
        <v>141</v>
      </c>
      <c r="AN21" t="s">
        <v>142</v>
      </c>
      <c r="AO21" t="s">
        <v>507</v>
      </c>
      <c r="AP21" t="s">
        <v>508</v>
      </c>
      <c r="AQ21" t="s">
        <v>74</v>
      </c>
      <c r="AR21" t="s">
        <v>509</v>
      </c>
      <c r="AS21" t="s">
        <v>510</v>
      </c>
      <c r="AT21" t="s">
        <v>511</v>
      </c>
      <c r="AU21">
        <v>2022</v>
      </c>
      <c r="AV21" t="s">
        <v>74</v>
      </c>
      <c r="AW21" t="s">
        <v>74</v>
      </c>
      <c r="AX21" t="s">
        <v>74</v>
      </c>
      <c r="AY21" t="s">
        <v>74</v>
      </c>
      <c r="AZ21" t="s">
        <v>74</v>
      </c>
      <c r="BA21" t="s">
        <v>74</v>
      </c>
      <c r="BB21" t="s">
        <v>74</v>
      </c>
      <c r="BC21" t="s">
        <v>74</v>
      </c>
      <c r="BD21" t="s">
        <v>74</v>
      </c>
      <c r="BE21" t="s">
        <v>512</v>
      </c>
      <c r="BF21" t="str">
        <f>HYPERLINK("http://dx.doi.org/10.1080/14790718.2022.2153850","http://dx.doi.org/10.1080/14790718.2022.2153850")</f>
        <v>http://dx.doi.org/10.1080/14790718.2022.2153850</v>
      </c>
      <c r="BG21" t="s">
        <v>74</v>
      </c>
      <c r="BH21" t="s">
        <v>487</v>
      </c>
      <c r="BI21">
        <v>17</v>
      </c>
      <c r="BJ21" t="s">
        <v>243</v>
      </c>
      <c r="BK21" t="s">
        <v>244</v>
      </c>
      <c r="BL21" t="s">
        <v>245</v>
      </c>
      <c r="BM21" t="s">
        <v>513</v>
      </c>
      <c r="BN21" t="s">
        <v>74</v>
      </c>
      <c r="BO21" t="s">
        <v>74</v>
      </c>
      <c r="BP21" t="s">
        <v>74</v>
      </c>
      <c r="BQ21" t="s">
        <v>74</v>
      </c>
      <c r="BR21" t="s">
        <v>100</v>
      </c>
      <c r="BS21" t="s">
        <v>514</v>
      </c>
      <c r="BT21" t="str">
        <f>HYPERLINK("https%3A%2F%2Fwww.webofscience.com%2Fwos%2Fwoscc%2Ffull-record%2FWOS:000899411000001","View Full Record in Web of Science")</f>
        <v>View Full Record in Web of Science</v>
      </c>
    </row>
    <row r="22" spans="1:72" x14ac:dyDescent="0.25">
      <c r="A22" t="s">
        <v>72</v>
      </c>
      <c r="B22" t="s">
        <v>515</v>
      </c>
      <c r="C22" t="s">
        <v>74</v>
      </c>
      <c r="D22" t="s">
        <v>74</v>
      </c>
      <c r="E22" t="s">
        <v>74</v>
      </c>
      <c r="F22" t="s">
        <v>516</v>
      </c>
      <c r="G22" t="s">
        <v>74</v>
      </c>
      <c r="H22" t="s">
        <v>74</v>
      </c>
      <c r="I22" t="s">
        <v>517</v>
      </c>
      <c r="J22" t="s">
        <v>518</v>
      </c>
      <c r="K22" t="s">
        <v>74</v>
      </c>
      <c r="L22" t="s">
        <v>74</v>
      </c>
      <c r="M22" t="s">
        <v>78</v>
      </c>
      <c r="N22" t="s">
        <v>79</v>
      </c>
      <c r="O22" t="s">
        <v>74</v>
      </c>
      <c r="P22" t="s">
        <v>74</v>
      </c>
      <c r="Q22" t="s">
        <v>74</v>
      </c>
      <c r="R22" t="s">
        <v>74</v>
      </c>
      <c r="S22" t="s">
        <v>74</v>
      </c>
      <c r="T22" t="s">
        <v>519</v>
      </c>
      <c r="U22" t="s">
        <v>520</v>
      </c>
      <c r="V22" t="s">
        <v>521</v>
      </c>
      <c r="W22" t="s">
        <v>522</v>
      </c>
      <c r="X22" t="s">
        <v>523</v>
      </c>
      <c r="Y22" t="s">
        <v>524</v>
      </c>
      <c r="Z22" t="s">
        <v>525</v>
      </c>
      <c r="AA22" t="s">
        <v>74</v>
      </c>
      <c r="AB22" t="s">
        <v>74</v>
      </c>
      <c r="AC22" t="s">
        <v>74</v>
      </c>
      <c r="AD22" t="s">
        <v>74</v>
      </c>
      <c r="AE22" t="s">
        <v>74</v>
      </c>
      <c r="AF22" t="s">
        <v>74</v>
      </c>
      <c r="AG22">
        <v>47</v>
      </c>
      <c r="AH22">
        <v>0</v>
      </c>
      <c r="AI22">
        <v>0</v>
      </c>
      <c r="AJ22">
        <v>2</v>
      </c>
      <c r="AK22">
        <v>5</v>
      </c>
      <c r="AL22" t="s">
        <v>526</v>
      </c>
      <c r="AM22" t="s">
        <v>527</v>
      </c>
      <c r="AN22" t="s">
        <v>528</v>
      </c>
      <c r="AO22" t="s">
        <v>74</v>
      </c>
      <c r="AP22" t="s">
        <v>529</v>
      </c>
      <c r="AQ22" t="s">
        <v>74</v>
      </c>
      <c r="AR22" t="s">
        <v>530</v>
      </c>
      <c r="AS22" t="s">
        <v>531</v>
      </c>
      <c r="AT22" t="s">
        <v>532</v>
      </c>
      <c r="AU22">
        <v>2022</v>
      </c>
      <c r="AV22">
        <v>7</v>
      </c>
      <c r="AW22" t="s">
        <v>74</v>
      </c>
      <c r="AX22" t="s">
        <v>74</v>
      </c>
      <c r="AY22" t="s">
        <v>74</v>
      </c>
      <c r="AZ22" t="s">
        <v>74</v>
      </c>
      <c r="BA22" t="s">
        <v>74</v>
      </c>
      <c r="BB22" t="s">
        <v>74</v>
      </c>
      <c r="BC22" t="s">
        <v>74</v>
      </c>
      <c r="BD22">
        <v>999541</v>
      </c>
      <c r="BE22" t="s">
        <v>533</v>
      </c>
      <c r="BF22" t="str">
        <f>HYPERLINK("http://dx.doi.org/10.3389/feduc.2022.999541","http://dx.doi.org/10.3389/feduc.2022.999541")</f>
        <v>http://dx.doi.org/10.3389/feduc.2022.999541</v>
      </c>
      <c r="BG22" t="s">
        <v>74</v>
      </c>
      <c r="BH22" t="s">
        <v>74</v>
      </c>
      <c r="BI22">
        <v>11</v>
      </c>
      <c r="BJ22" t="s">
        <v>96</v>
      </c>
      <c r="BK22" t="s">
        <v>97</v>
      </c>
      <c r="BL22" t="s">
        <v>96</v>
      </c>
      <c r="BM22" t="s">
        <v>534</v>
      </c>
      <c r="BN22" t="s">
        <v>74</v>
      </c>
      <c r="BO22" t="s">
        <v>99</v>
      </c>
      <c r="BP22" t="s">
        <v>74</v>
      </c>
      <c r="BQ22" t="s">
        <v>74</v>
      </c>
      <c r="BR22" t="s">
        <v>100</v>
      </c>
      <c r="BS22" t="s">
        <v>535</v>
      </c>
      <c r="BT22" t="str">
        <f>HYPERLINK("https%3A%2F%2Fwww.webofscience.com%2Fwos%2Fwoscc%2Ffull-record%2FWOS:000899978700001","View Full Record in Web of Science")</f>
        <v>View Full Record in Web of Science</v>
      </c>
    </row>
    <row r="23" spans="1:72" x14ac:dyDescent="0.25">
      <c r="A23" t="s">
        <v>72</v>
      </c>
      <c r="B23" t="s">
        <v>536</v>
      </c>
      <c r="C23" t="s">
        <v>74</v>
      </c>
      <c r="D23" t="s">
        <v>74</v>
      </c>
      <c r="E23" t="s">
        <v>74</v>
      </c>
      <c r="F23" t="s">
        <v>537</v>
      </c>
      <c r="G23" t="s">
        <v>74</v>
      </c>
      <c r="H23" t="s">
        <v>74</v>
      </c>
      <c r="I23" t="s">
        <v>538</v>
      </c>
      <c r="J23" t="s">
        <v>199</v>
      </c>
      <c r="K23" t="s">
        <v>74</v>
      </c>
      <c r="L23" t="s">
        <v>74</v>
      </c>
      <c r="M23" t="s">
        <v>78</v>
      </c>
      <c r="N23" t="s">
        <v>79</v>
      </c>
      <c r="O23" t="s">
        <v>74</v>
      </c>
      <c r="P23" t="s">
        <v>74</v>
      </c>
      <c r="Q23" t="s">
        <v>74</v>
      </c>
      <c r="R23" t="s">
        <v>74</v>
      </c>
      <c r="S23" t="s">
        <v>74</v>
      </c>
      <c r="T23" t="s">
        <v>539</v>
      </c>
      <c r="U23" t="s">
        <v>74</v>
      </c>
      <c r="V23" t="s">
        <v>540</v>
      </c>
      <c r="W23" t="s">
        <v>541</v>
      </c>
      <c r="X23" t="s">
        <v>460</v>
      </c>
      <c r="Y23" t="s">
        <v>542</v>
      </c>
      <c r="Z23" t="s">
        <v>543</v>
      </c>
      <c r="AA23" t="s">
        <v>74</v>
      </c>
      <c r="AB23" t="s">
        <v>544</v>
      </c>
      <c r="AC23" t="s">
        <v>74</v>
      </c>
      <c r="AD23" t="s">
        <v>74</v>
      </c>
      <c r="AE23" t="s">
        <v>74</v>
      </c>
      <c r="AF23" t="s">
        <v>74</v>
      </c>
      <c r="AG23">
        <v>19</v>
      </c>
      <c r="AH23">
        <v>0</v>
      </c>
      <c r="AI23">
        <v>0</v>
      </c>
      <c r="AJ23">
        <v>4</v>
      </c>
      <c r="AK23">
        <v>4</v>
      </c>
      <c r="AL23" t="s">
        <v>209</v>
      </c>
      <c r="AM23" t="s">
        <v>210</v>
      </c>
      <c r="AN23" t="s">
        <v>211</v>
      </c>
      <c r="AO23" t="s">
        <v>212</v>
      </c>
      <c r="AP23" t="s">
        <v>213</v>
      </c>
      <c r="AQ23" t="s">
        <v>74</v>
      </c>
      <c r="AR23" t="s">
        <v>214</v>
      </c>
      <c r="AS23" t="s">
        <v>215</v>
      </c>
      <c r="AT23" t="s">
        <v>545</v>
      </c>
      <c r="AU23">
        <v>2022</v>
      </c>
      <c r="AV23">
        <v>11</v>
      </c>
      <c r="AW23">
        <v>4</v>
      </c>
      <c r="AX23" t="s">
        <v>74</v>
      </c>
      <c r="AY23" t="s">
        <v>74</v>
      </c>
      <c r="AZ23" t="s">
        <v>74</v>
      </c>
      <c r="BA23" t="s">
        <v>74</v>
      </c>
      <c r="BB23">
        <v>1134</v>
      </c>
      <c r="BC23">
        <v>1146</v>
      </c>
      <c r="BD23" t="s">
        <v>74</v>
      </c>
      <c r="BE23" t="s">
        <v>546</v>
      </c>
      <c r="BF23" t="str">
        <f>HYPERLINK("http://dx.doi.org/10.13187/ejced.2022.4.1134","http://dx.doi.org/10.13187/ejced.2022.4.1134")</f>
        <v>http://dx.doi.org/10.13187/ejced.2022.4.1134</v>
      </c>
      <c r="BG23" t="s">
        <v>74</v>
      </c>
      <c r="BH23" t="s">
        <v>74</v>
      </c>
      <c r="BI23">
        <v>13</v>
      </c>
      <c r="BJ23" t="s">
        <v>96</v>
      </c>
      <c r="BK23" t="s">
        <v>97</v>
      </c>
      <c r="BL23" t="s">
        <v>96</v>
      </c>
      <c r="BM23" t="s">
        <v>547</v>
      </c>
      <c r="BN23" t="s">
        <v>74</v>
      </c>
      <c r="BO23" t="s">
        <v>219</v>
      </c>
      <c r="BP23" t="s">
        <v>74</v>
      </c>
      <c r="BQ23" t="s">
        <v>74</v>
      </c>
      <c r="BR23" t="s">
        <v>100</v>
      </c>
      <c r="BS23" t="s">
        <v>548</v>
      </c>
      <c r="BT23" t="str">
        <f>HYPERLINK("https%3A%2F%2Fwww.webofscience.com%2Fwos%2Fwoscc%2Ffull-record%2FWOS:000914876300008","View Full Record in Web of Science")</f>
        <v>View Full Record in Web of Science</v>
      </c>
    </row>
    <row r="24" spans="1:72" x14ac:dyDescent="0.25">
      <c r="A24" t="s">
        <v>72</v>
      </c>
      <c r="B24" t="s">
        <v>549</v>
      </c>
      <c r="C24" t="s">
        <v>74</v>
      </c>
      <c r="D24" t="s">
        <v>74</v>
      </c>
      <c r="E24" t="s">
        <v>74</v>
      </c>
      <c r="F24" t="s">
        <v>550</v>
      </c>
      <c r="G24" t="s">
        <v>74</v>
      </c>
      <c r="H24" t="s">
        <v>74</v>
      </c>
      <c r="I24" t="s">
        <v>551</v>
      </c>
      <c r="J24" t="s">
        <v>180</v>
      </c>
      <c r="K24" t="s">
        <v>74</v>
      </c>
      <c r="L24" t="s">
        <v>74</v>
      </c>
      <c r="M24" t="s">
        <v>78</v>
      </c>
      <c r="N24" t="s">
        <v>79</v>
      </c>
      <c r="O24" t="s">
        <v>74</v>
      </c>
      <c r="P24" t="s">
        <v>74</v>
      </c>
      <c r="Q24" t="s">
        <v>74</v>
      </c>
      <c r="R24" t="s">
        <v>74</v>
      </c>
      <c r="S24" t="s">
        <v>74</v>
      </c>
      <c r="T24" t="s">
        <v>74</v>
      </c>
      <c r="U24" t="s">
        <v>552</v>
      </c>
      <c r="V24" t="s">
        <v>553</v>
      </c>
      <c r="W24" t="s">
        <v>554</v>
      </c>
      <c r="X24" t="s">
        <v>555</v>
      </c>
      <c r="Y24" t="s">
        <v>556</v>
      </c>
      <c r="Z24" t="s">
        <v>74</v>
      </c>
      <c r="AA24" t="s">
        <v>557</v>
      </c>
      <c r="AB24" t="s">
        <v>558</v>
      </c>
      <c r="AC24" t="s">
        <v>74</v>
      </c>
      <c r="AD24" t="s">
        <v>74</v>
      </c>
      <c r="AE24" t="s">
        <v>74</v>
      </c>
      <c r="AF24" t="s">
        <v>74</v>
      </c>
      <c r="AG24">
        <v>41</v>
      </c>
      <c r="AH24">
        <v>0</v>
      </c>
      <c r="AI24">
        <v>0</v>
      </c>
      <c r="AJ24">
        <v>2</v>
      </c>
      <c r="AK24">
        <v>2</v>
      </c>
      <c r="AL24" t="s">
        <v>140</v>
      </c>
      <c r="AM24" t="s">
        <v>141</v>
      </c>
      <c r="AN24" t="s">
        <v>142</v>
      </c>
      <c r="AO24" t="s">
        <v>188</v>
      </c>
      <c r="AP24" t="s">
        <v>189</v>
      </c>
      <c r="AQ24" t="s">
        <v>74</v>
      </c>
      <c r="AR24" t="s">
        <v>190</v>
      </c>
      <c r="AS24" t="s">
        <v>191</v>
      </c>
      <c r="AT24" t="s">
        <v>559</v>
      </c>
      <c r="AU24">
        <v>2022</v>
      </c>
      <c r="AV24">
        <v>54</v>
      </c>
      <c r="AW24" t="s">
        <v>560</v>
      </c>
      <c r="AX24" t="s">
        <v>74</v>
      </c>
      <c r="AY24" t="s">
        <v>74</v>
      </c>
      <c r="AZ24" t="s">
        <v>561</v>
      </c>
      <c r="BA24" t="s">
        <v>74</v>
      </c>
      <c r="BB24">
        <v>36</v>
      </c>
      <c r="BC24">
        <v>46</v>
      </c>
      <c r="BD24" t="s">
        <v>74</v>
      </c>
      <c r="BE24" t="s">
        <v>562</v>
      </c>
      <c r="BF24" t="str">
        <f>HYPERLINK("http://dx.doi.org/10.1080/10564934.2022.2134029","http://dx.doi.org/10.1080/10564934.2022.2134029")</f>
        <v>http://dx.doi.org/10.1080/10564934.2022.2134029</v>
      </c>
      <c r="BG24" t="s">
        <v>74</v>
      </c>
      <c r="BH24" t="s">
        <v>563</v>
      </c>
      <c r="BI24">
        <v>11</v>
      </c>
      <c r="BJ24" t="s">
        <v>96</v>
      </c>
      <c r="BK24" t="s">
        <v>97</v>
      </c>
      <c r="BL24" t="s">
        <v>96</v>
      </c>
      <c r="BM24" t="s">
        <v>564</v>
      </c>
      <c r="BN24" t="s">
        <v>74</v>
      </c>
      <c r="BO24" t="s">
        <v>74</v>
      </c>
      <c r="BP24" t="s">
        <v>74</v>
      </c>
      <c r="BQ24" t="s">
        <v>74</v>
      </c>
      <c r="BR24" t="s">
        <v>100</v>
      </c>
      <c r="BS24" t="s">
        <v>565</v>
      </c>
      <c r="BT24" t="str">
        <f>HYPERLINK("https%3A%2F%2Fwww.webofscience.com%2Fwos%2Fwoscc%2Ffull-record%2FWOS:000889530900001","View Full Record in Web of Science")</f>
        <v>View Full Record in Web of Science</v>
      </c>
    </row>
    <row r="25" spans="1:72" x14ac:dyDescent="0.25">
      <c r="A25" t="s">
        <v>72</v>
      </c>
      <c r="B25" t="s">
        <v>566</v>
      </c>
      <c r="C25" t="s">
        <v>74</v>
      </c>
      <c r="D25" t="s">
        <v>74</v>
      </c>
      <c r="E25" t="s">
        <v>74</v>
      </c>
      <c r="F25" t="s">
        <v>567</v>
      </c>
      <c r="G25" t="s">
        <v>74</v>
      </c>
      <c r="H25" t="s">
        <v>74</v>
      </c>
      <c r="I25" t="s">
        <v>568</v>
      </c>
      <c r="J25" t="s">
        <v>569</v>
      </c>
      <c r="K25" t="s">
        <v>74</v>
      </c>
      <c r="L25" t="s">
        <v>74</v>
      </c>
      <c r="M25" t="s">
        <v>78</v>
      </c>
      <c r="N25" t="s">
        <v>79</v>
      </c>
      <c r="O25" t="s">
        <v>74</v>
      </c>
      <c r="P25" t="s">
        <v>74</v>
      </c>
      <c r="Q25" t="s">
        <v>74</v>
      </c>
      <c r="R25" t="s">
        <v>74</v>
      </c>
      <c r="S25" t="s">
        <v>74</v>
      </c>
      <c r="T25" t="s">
        <v>570</v>
      </c>
      <c r="U25" t="s">
        <v>571</v>
      </c>
      <c r="V25" t="s">
        <v>572</v>
      </c>
      <c r="W25" t="s">
        <v>573</v>
      </c>
      <c r="X25" t="s">
        <v>161</v>
      </c>
      <c r="Y25" t="s">
        <v>574</v>
      </c>
      <c r="Z25" t="s">
        <v>575</v>
      </c>
      <c r="AA25" t="s">
        <v>74</v>
      </c>
      <c r="AB25" t="s">
        <v>576</v>
      </c>
      <c r="AC25" t="s">
        <v>74</v>
      </c>
      <c r="AD25" t="s">
        <v>74</v>
      </c>
      <c r="AE25" t="s">
        <v>74</v>
      </c>
      <c r="AF25" t="s">
        <v>74</v>
      </c>
      <c r="AG25">
        <v>38</v>
      </c>
      <c r="AH25">
        <v>0</v>
      </c>
      <c r="AI25">
        <v>0</v>
      </c>
      <c r="AJ25">
        <v>1</v>
      </c>
      <c r="AK25">
        <v>1</v>
      </c>
      <c r="AL25" t="s">
        <v>577</v>
      </c>
      <c r="AM25" t="s">
        <v>578</v>
      </c>
      <c r="AN25" t="s">
        <v>579</v>
      </c>
      <c r="AO25" t="s">
        <v>580</v>
      </c>
      <c r="AP25" t="s">
        <v>581</v>
      </c>
      <c r="AQ25" t="s">
        <v>74</v>
      </c>
      <c r="AR25" t="s">
        <v>582</v>
      </c>
      <c r="AS25" t="s">
        <v>583</v>
      </c>
      <c r="AT25" t="s">
        <v>584</v>
      </c>
      <c r="AU25">
        <v>2022</v>
      </c>
      <c r="AV25">
        <v>12</v>
      </c>
      <c r="AW25" t="s">
        <v>74</v>
      </c>
      <c r="AX25" t="s">
        <v>74</v>
      </c>
      <c r="AY25" t="s">
        <v>585</v>
      </c>
      <c r="AZ25" t="s">
        <v>74</v>
      </c>
      <c r="BA25" t="s">
        <v>74</v>
      </c>
      <c r="BB25" t="s">
        <v>586</v>
      </c>
      <c r="BC25" t="s">
        <v>587</v>
      </c>
      <c r="BD25" t="s">
        <v>74</v>
      </c>
      <c r="BE25" t="s">
        <v>588</v>
      </c>
      <c r="BF25" t="str">
        <f>HYPERLINK("http://dx.doi.org/10.2399/yod.21.202204","http://dx.doi.org/10.2399/yod.21.202204")</f>
        <v>http://dx.doi.org/10.2399/yod.21.202204</v>
      </c>
      <c r="BG25" t="s">
        <v>74</v>
      </c>
      <c r="BH25" t="s">
        <v>74</v>
      </c>
      <c r="BI25">
        <v>10</v>
      </c>
      <c r="BJ25" t="s">
        <v>96</v>
      </c>
      <c r="BK25" t="s">
        <v>97</v>
      </c>
      <c r="BL25" t="s">
        <v>96</v>
      </c>
      <c r="BM25" t="s">
        <v>589</v>
      </c>
      <c r="BN25" t="s">
        <v>74</v>
      </c>
      <c r="BO25" t="s">
        <v>99</v>
      </c>
      <c r="BP25" t="s">
        <v>74</v>
      </c>
      <c r="BQ25" t="s">
        <v>74</v>
      </c>
      <c r="BR25" t="s">
        <v>100</v>
      </c>
      <c r="BS25" t="s">
        <v>590</v>
      </c>
      <c r="BT25" t="str">
        <f>HYPERLINK("https%3A%2F%2Fwww.webofscience.com%2Fwos%2Fwoscc%2Ffull-record%2FWOS:000930509800001","View Full Record in Web of Science")</f>
        <v>View Full Record in Web of Science</v>
      </c>
    </row>
    <row r="26" spans="1:72" x14ac:dyDescent="0.25">
      <c r="A26" t="s">
        <v>72</v>
      </c>
      <c r="B26" t="s">
        <v>591</v>
      </c>
      <c r="C26" t="s">
        <v>74</v>
      </c>
      <c r="D26" t="s">
        <v>74</v>
      </c>
      <c r="E26" t="s">
        <v>74</v>
      </c>
      <c r="F26" t="s">
        <v>592</v>
      </c>
      <c r="G26" t="s">
        <v>74</v>
      </c>
      <c r="H26" t="s">
        <v>74</v>
      </c>
      <c r="I26" t="s">
        <v>593</v>
      </c>
      <c r="J26" t="s">
        <v>251</v>
      </c>
      <c r="K26" t="s">
        <v>74</v>
      </c>
      <c r="L26" t="s">
        <v>74</v>
      </c>
      <c r="M26" t="s">
        <v>78</v>
      </c>
      <c r="N26" t="s">
        <v>79</v>
      </c>
      <c r="O26" t="s">
        <v>74</v>
      </c>
      <c r="P26" t="s">
        <v>74</v>
      </c>
      <c r="Q26" t="s">
        <v>74</v>
      </c>
      <c r="R26" t="s">
        <v>74</v>
      </c>
      <c r="S26" t="s">
        <v>74</v>
      </c>
      <c r="T26" t="s">
        <v>594</v>
      </c>
      <c r="U26" t="s">
        <v>595</v>
      </c>
      <c r="V26" t="s">
        <v>596</v>
      </c>
      <c r="W26" t="s">
        <v>597</v>
      </c>
      <c r="X26" t="s">
        <v>598</v>
      </c>
      <c r="Y26" t="s">
        <v>599</v>
      </c>
      <c r="Z26" t="s">
        <v>600</v>
      </c>
      <c r="AA26" t="s">
        <v>74</v>
      </c>
      <c r="AB26" t="s">
        <v>601</v>
      </c>
      <c r="AC26" t="s">
        <v>74</v>
      </c>
      <c r="AD26" t="s">
        <v>74</v>
      </c>
      <c r="AE26" t="s">
        <v>74</v>
      </c>
      <c r="AF26" t="s">
        <v>74</v>
      </c>
      <c r="AG26">
        <v>35</v>
      </c>
      <c r="AH26">
        <v>0</v>
      </c>
      <c r="AI26">
        <v>0</v>
      </c>
      <c r="AJ26">
        <v>1</v>
      </c>
      <c r="AK26">
        <v>3</v>
      </c>
      <c r="AL26" t="s">
        <v>262</v>
      </c>
      <c r="AM26" t="s">
        <v>263</v>
      </c>
      <c r="AN26" t="s">
        <v>264</v>
      </c>
      <c r="AO26" t="s">
        <v>74</v>
      </c>
      <c r="AP26" t="s">
        <v>265</v>
      </c>
      <c r="AQ26" t="s">
        <v>74</v>
      </c>
      <c r="AR26" t="s">
        <v>266</v>
      </c>
      <c r="AS26" t="s">
        <v>267</v>
      </c>
      <c r="AT26" t="s">
        <v>602</v>
      </c>
      <c r="AU26">
        <v>2022</v>
      </c>
      <c r="AV26">
        <v>12</v>
      </c>
      <c r="AW26">
        <v>10</v>
      </c>
      <c r="AX26" t="s">
        <v>74</v>
      </c>
      <c r="AY26" t="s">
        <v>74</v>
      </c>
      <c r="AZ26" t="s">
        <v>74</v>
      </c>
      <c r="BA26" t="s">
        <v>74</v>
      </c>
      <c r="BB26" t="s">
        <v>74</v>
      </c>
      <c r="BC26" t="s">
        <v>74</v>
      </c>
      <c r="BD26">
        <v>692</v>
      </c>
      <c r="BE26" t="s">
        <v>603</v>
      </c>
      <c r="BF26" t="str">
        <f>HYPERLINK("http://dx.doi.org/10.3390/educsci12100692","http://dx.doi.org/10.3390/educsci12100692")</f>
        <v>http://dx.doi.org/10.3390/educsci12100692</v>
      </c>
      <c r="BG26" t="s">
        <v>74</v>
      </c>
      <c r="BH26" t="s">
        <v>74</v>
      </c>
      <c r="BI26">
        <v>13</v>
      </c>
      <c r="BJ26" t="s">
        <v>96</v>
      </c>
      <c r="BK26" t="s">
        <v>97</v>
      </c>
      <c r="BL26" t="s">
        <v>96</v>
      </c>
      <c r="BM26" t="s">
        <v>604</v>
      </c>
      <c r="BN26" t="s">
        <v>74</v>
      </c>
      <c r="BO26" t="s">
        <v>99</v>
      </c>
      <c r="BP26" t="s">
        <v>74</v>
      </c>
      <c r="BQ26" t="s">
        <v>74</v>
      </c>
      <c r="BR26" t="s">
        <v>100</v>
      </c>
      <c r="BS26" t="s">
        <v>605</v>
      </c>
      <c r="BT26" t="str">
        <f>HYPERLINK("https%3A%2F%2Fwww.webofscience.com%2Fwos%2Fwoscc%2Ffull-record%2FWOS:000872609400001","View Full Record in Web of Science")</f>
        <v>View Full Record in Web of Science</v>
      </c>
    </row>
    <row r="27" spans="1:72" x14ac:dyDescent="0.25">
      <c r="A27" t="s">
        <v>72</v>
      </c>
      <c r="B27" t="s">
        <v>606</v>
      </c>
      <c r="C27" t="s">
        <v>74</v>
      </c>
      <c r="D27" t="s">
        <v>74</v>
      </c>
      <c r="E27" t="s">
        <v>74</v>
      </c>
      <c r="F27" t="s">
        <v>607</v>
      </c>
      <c r="G27" t="s">
        <v>74</v>
      </c>
      <c r="H27" t="s">
        <v>74</v>
      </c>
      <c r="I27" t="s">
        <v>608</v>
      </c>
      <c r="J27" t="s">
        <v>609</v>
      </c>
      <c r="K27" t="s">
        <v>74</v>
      </c>
      <c r="L27" t="s">
        <v>74</v>
      </c>
      <c r="M27" t="s">
        <v>610</v>
      </c>
      <c r="N27" t="s">
        <v>79</v>
      </c>
      <c r="O27" t="s">
        <v>74</v>
      </c>
      <c r="P27" t="s">
        <v>74</v>
      </c>
      <c r="Q27" t="s">
        <v>74</v>
      </c>
      <c r="R27" t="s">
        <v>74</v>
      </c>
      <c r="S27" t="s">
        <v>74</v>
      </c>
      <c r="T27" t="s">
        <v>611</v>
      </c>
      <c r="U27" t="s">
        <v>612</v>
      </c>
      <c r="V27" t="s">
        <v>613</v>
      </c>
      <c r="W27" t="s">
        <v>614</v>
      </c>
      <c r="X27" t="s">
        <v>615</v>
      </c>
      <c r="Y27" t="s">
        <v>616</v>
      </c>
      <c r="Z27" t="s">
        <v>617</v>
      </c>
      <c r="AA27" t="s">
        <v>74</v>
      </c>
      <c r="AB27" t="s">
        <v>74</v>
      </c>
      <c r="AC27" t="s">
        <v>74</v>
      </c>
      <c r="AD27" t="s">
        <v>74</v>
      </c>
      <c r="AE27" t="s">
        <v>74</v>
      </c>
      <c r="AF27" t="s">
        <v>74</v>
      </c>
      <c r="AG27">
        <v>37</v>
      </c>
      <c r="AH27">
        <v>0</v>
      </c>
      <c r="AI27">
        <v>0</v>
      </c>
      <c r="AJ27">
        <v>0</v>
      </c>
      <c r="AK27">
        <v>1</v>
      </c>
      <c r="AL27" t="s">
        <v>618</v>
      </c>
      <c r="AM27" t="s">
        <v>619</v>
      </c>
      <c r="AN27" t="s">
        <v>620</v>
      </c>
      <c r="AO27" t="s">
        <v>621</v>
      </c>
      <c r="AP27" t="s">
        <v>622</v>
      </c>
      <c r="AQ27" t="s">
        <v>74</v>
      </c>
      <c r="AR27" t="s">
        <v>623</v>
      </c>
      <c r="AS27" t="s">
        <v>624</v>
      </c>
      <c r="AT27" t="s">
        <v>602</v>
      </c>
      <c r="AU27">
        <v>2022</v>
      </c>
      <c r="AV27">
        <v>24</v>
      </c>
      <c r="AW27">
        <v>8</v>
      </c>
      <c r="AX27" t="s">
        <v>74</v>
      </c>
      <c r="AY27" t="s">
        <v>74</v>
      </c>
      <c r="AZ27" t="s">
        <v>74</v>
      </c>
      <c r="BA27" t="s">
        <v>74</v>
      </c>
      <c r="BB27">
        <v>33</v>
      </c>
      <c r="BC27">
        <v>63</v>
      </c>
      <c r="BD27" t="s">
        <v>74</v>
      </c>
      <c r="BE27" t="s">
        <v>625</v>
      </c>
      <c r="BF27" t="str">
        <f>HYPERLINK("http://dx.doi.org/10.17853/1994-5639-2022-8-33-63","http://dx.doi.org/10.17853/1994-5639-2022-8-33-63")</f>
        <v>http://dx.doi.org/10.17853/1994-5639-2022-8-33-63</v>
      </c>
      <c r="BG27" t="s">
        <v>74</v>
      </c>
      <c r="BH27" t="s">
        <v>74</v>
      </c>
      <c r="BI27">
        <v>31</v>
      </c>
      <c r="BJ27" t="s">
        <v>96</v>
      </c>
      <c r="BK27" t="s">
        <v>97</v>
      </c>
      <c r="BL27" t="s">
        <v>96</v>
      </c>
      <c r="BM27" t="s">
        <v>626</v>
      </c>
      <c r="BN27" t="s">
        <v>74</v>
      </c>
      <c r="BO27" t="s">
        <v>99</v>
      </c>
      <c r="BP27" t="s">
        <v>74</v>
      </c>
      <c r="BQ27" t="s">
        <v>74</v>
      </c>
      <c r="BR27" t="s">
        <v>100</v>
      </c>
      <c r="BS27" t="s">
        <v>627</v>
      </c>
      <c r="BT27" t="str">
        <f>HYPERLINK("https%3A%2F%2Fwww.webofscience.com%2Fwos%2Fwoscc%2Ffull-record%2FWOS:000876875500002","View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78</v>
      </c>
      <c r="N28" t="s">
        <v>79</v>
      </c>
      <c r="O28" t="s">
        <v>74</v>
      </c>
      <c r="P28" t="s">
        <v>74</v>
      </c>
      <c r="Q28" t="s">
        <v>74</v>
      </c>
      <c r="R28" t="s">
        <v>74</v>
      </c>
      <c r="S28" t="s">
        <v>74</v>
      </c>
      <c r="T28" t="s">
        <v>632</v>
      </c>
      <c r="U28" t="s">
        <v>633</v>
      </c>
      <c r="V28" t="s">
        <v>634</v>
      </c>
      <c r="W28" t="s">
        <v>635</v>
      </c>
      <c r="X28" t="s">
        <v>636</v>
      </c>
      <c r="Y28" t="s">
        <v>637</v>
      </c>
      <c r="Z28" t="s">
        <v>638</v>
      </c>
      <c r="AA28" t="s">
        <v>639</v>
      </c>
      <c r="AB28" t="s">
        <v>640</v>
      </c>
      <c r="AC28" t="s">
        <v>74</v>
      </c>
      <c r="AD28" t="s">
        <v>74</v>
      </c>
      <c r="AE28" t="s">
        <v>74</v>
      </c>
      <c r="AF28" t="s">
        <v>74</v>
      </c>
      <c r="AG28">
        <v>62</v>
      </c>
      <c r="AH28">
        <v>0</v>
      </c>
      <c r="AI28">
        <v>0</v>
      </c>
      <c r="AJ28">
        <v>2</v>
      </c>
      <c r="AK28">
        <v>3</v>
      </c>
      <c r="AL28" t="s">
        <v>641</v>
      </c>
      <c r="AM28" t="s">
        <v>263</v>
      </c>
      <c r="AN28" t="s">
        <v>642</v>
      </c>
      <c r="AO28" t="s">
        <v>643</v>
      </c>
      <c r="AP28" t="s">
        <v>644</v>
      </c>
      <c r="AQ28" t="s">
        <v>74</v>
      </c>
      <c r="AR28" t="s">
        <v>645</v>
      </c>
      <c r="AS28" t="s">
        <v>646</v>
      </c>
      <c r="AT28" t="s">
        <v>602</v>
      </c>
      <c r="AU28">
        <v>2022</v>
      </c>
      <c r="AV28">
        <v>15</v>
      </c>
      <c r="AW28">
        <v>4</v>
      </c>
      <c r="AX28" t="s">
        <v>74</v>
      </c>
      <c r="AY28" t="s">
        <v>74</v>
      </c>
      <c r="AZ28" t="s">
        <v>74</v>
      </c>
      <c r="BA28" t="s">
        <v>74</v>
      </c>
      <c r="BB28">
        <v>233</v>
      </c>
      <c r="BC28">
        <v>258</v>
      </c>
      <c r="BD28" t="s">
        <v>74</v>
      </c>
      <c r="BE28" t="s">
        <v>74</v>
      </c>
      <c r="BF28" t="s">
        <v>74</v>
      </c>
      <c r="BG28" t="s">
        <v>74</v>
      </c>
      <c r="BH28" t="s">
        <v>74</v>
      </c>
      <c r="BI28">
        <v>26</v>
      </c>
      <c r="BJ28" t="s">
        <v>96</v>
      </c>
      <c r="BK28" t="s">
        <v>97</v>
      </c>
      <c r="BL28" t="s">
        <v>96</v>
      </c>
      <c r="BM28" t="s">
        <v>647</v>
      </c>
      <c r="BN28" t="s">
        <v>74</v>
      </c>
      <c r="BO28" t="s">
        <v>74</v>
      </c>
      <c r="BP28" t="s">
        <v>74</v>
      </c>
      <c r="BQ28" t="s">
        <v>74</v>
      </c>
      <c r="BR28" t="s">
        <v>100</v>
      </c>
      <c r="BS28" t="s">
        <v>648</v>
      </c>
      <c r="BT28" t="str">
        <f>HYPERLINK("https%3A%2F%2Fwww.webofscience.com%2Fwos%2Fwoscc%2Ffull-record%2FWOS:000836321000014","View Full Record in Web of Science")</f>
        <v>View Full Record in Web of Science</v>
      </c>
    </row>
    <row r="29" spans="1:72" x14ac:dyDescent="0.25">
      <c r="A29" t="s">
        <v>72</v>
      </c>
      <c r="B29" t="s">
        <v>649</v>
      </c>
      <c r="C29" t="s">
        <v>74</v>
      </c>
      <c r="D29" t="s">
        <v>74</v>
      </c>
      <c r="E29" t="s">
        <v>74</v>
      </c>
      <c r="F29" t="s">
        <v>650</v>
      </c>
      <c r="G29" t="s">
        <v>74</v>
      </c>
      <c r="H29" t="s">
        <v>74</v>
      </c>
      <c r="I29" t="s">
        <v>651</v>
      </c>
      <c r="J29" t="s">
        <v>199</v>
      </c>
      <c r="K29" t="s">
        <v>74</v>
      </c>
      <c r="L29" t="s">
        <v>74</v>
      </c>
      <c r="M29" t="s">
        <v>78</v>
      </c>
      <c r="N29" t="s">
        <v>79</v>
      </c>
      <c r="O29" t="s">
        <v>74</v>
      </c>
      <c r="P29" t="s">
        <v>74</v>
      </c>
      <c r="Q29" t="s">
        <v>74</v>
      </c>
      <c r="R29" t="s">
        <v>74</v>
      </c>
      <c r="S29" t="s">
        <v>74</v>
      </c>
      <c r="T29" t="s">
        <v>652</v>
      </c>
      <c r="U29" t="s">
        <v>74</v>
      </c>
      <c r="V29" t="s">
        <v>653</v>
      </c>
      <c r="W29" t="s">
        <v>654</v>
      </c>
      <c r="X29" t="s">
        <v>655</v>
      </c>
      <c r="Y29" t="s">
        <v>656</v>
      </c>
      <c r="Z29" t="s">
        <v>657</v>
      </c>
      <c r="AA29" t="s">
        <v>74</v>
      </c>
      <c r="AB29" t="s">
        <v>74</v>
      </c>
      <c r="AC29" t="s">
        <v>74</v>
      </c>
      <c r="AD29" t="s">
        <v>74</v>
      </c>
      <c r="AE29" t="s">
        <v>74</v>
      </c>
      <c r="AF29" t="s">
        <v>74</v>
      </c>
      <c r="AG29">
        <v>0</v>
      </c>
      <c r="AH29">
        <v>0</v>
      </c>
      <c r="AI29">
        <v>0</v>
      </c>
      <c r="AJ29">
        <v>2</v>
      </c>
      <c r="AK29">
        <v>3</v>
      </c>
      <c r="AL29" t="s">
        <v>209</v>
      </c>
      <c r="AM29" t="s">
        <v>210</v>
      </c>
      <c r="AN29" t="s">
        <v>211</v>
      </c>
      <c r="AO29" t="s">
        <v>212</v>
      </c>
      <c r="AP29" t="s">
        <v>213</v>
      </c>
      <c r="AQ29" t="s">
        <v>74</v>
      </c>
      <c r="AR29" t="s">
        <v>214</v>
      </c>
      <c r="AS29" t="s">
        <v>215</v>
      </c>
      <c r="AT29" t="s">
        <v>658</v>
      </c>
      <c r="AU29">
        <v>2022</v>
      </c>
      <c r="AV29">
        <v>11</v>
      </c>
      <c r="AW29">
        <v>3</v>
      </c>
      <c r="AX29" t="s">
        <v>74</v>
      </c>
      <c r="AY29" t="s">
        <v>74</v>
      </c>
      <c r="AZ29" t="s">
        <v>74</v>
      </c>
      <c r="BA29" t="s">
        <v>74</v>
      </c>
      <c r="BB29">
        <v>885</v>
      </c>
      <c r="BC29">
        <v>895</v>
      </c>
      <c r="BD29" t="s">
        <v>74</v>
      </c>
      <c r="BE29" t="s">
        <v>659</v>
      </c>
      <c r="BF29" t="str">
        <f>HYPERLINK("http://dx.doi.org/10.13187/ejced.2022.3.885","http://dx.doi.org/10.13187/ejced.2022.3.885")</f>
        <v>http://dx.doi.org/10.13187/ejced.2022.3.885</v>
      </c>
      <c r="BG29" t="s">
        <v>74</v>
      </c>
      <c r="BH29" t="s">
        <v>74</v>
      </c>
      <c r="BI29">
        <v>11</v>
      </c>
      <c r="BJ29" t="s">
        <v>96</v>
      </c>
      <c r="BK29" t="s">
        <v>97</v>
      </c>
      <c r="BL29" t="s">
        <v>96</v>
      </c>
      <c r="BM29" t="s">
        <v>660</v>
      </c>
      <c r="BN29" t="s">
        <v>74</v>
      </c>
      <c r="BO29" t="s">
        <v>219</v>
      </c>
      <c r="BP29" t="s">
        <v>74</v>
      </c>
      <c r="BQ29" t="s">
        <v>74</v>
      </c>
      <c r="BR29" t="s">
        <v>100</v>
      </c>
      <c r="BS29" t="s">
        <v>661</v>
      </c>
      <c r="BT29" t="str">
        <f>HYPERLINK("https%3A%2F%2Fwww.webofscience.com%2Fwos%2Fwoscc%2Ffull-record%2FWOS:000862890700017","View Full Record in Web of Science")</f>
        <v>View Full Record in Web of Science</v>
      </c>
    </row>
    <row r="30" spans="1:72" x14ac:dyDescent="0.25">
      <c r="A30" t="s">
        <v>72</v>
      </c>
      <c r="B30" t="s">
        <v>662</v>
      </c>
      <c r="C30" t="s">
        <v>74</v>
      </c>
      <c r="D30" t="s">
        <v>74</v>
      </c>
      <c r="E30" t="s">
        <v>74</v>
      </c>
      <c r="F30" t="s">
        <v>663</v>
      </c>
      <c r="G30" t="s">
        <v>74</v>
      </c>
      <c r="H30" t="s">
        <v>74</v>
      </c>
      <c r="I30" t="s">
        <v>664</v>
      </c>
      <c r="J30" t="s">
        <v>665</v>
      </c>
      <c r="K30" t="s">
        <v>74</v>
      </c>
      <c r="L30" t="s">
        <v>74</v>
      </c>
      <c r="M30" t="s">
        <v>78</v>
      </c>
      <c r="N30" t="s">
        <v>130</v>
      </c>
      <c r="O30" t="s">
        <v>74</v>
      </c>
      <c r="P30" t="s">
        <v>74</v>
      </c>
      <c r="Q30" t="s">
        <v>74</v>
      </c>
      <c r="R30" t="s">
        <v>74</v>
      </c>
      <c r="S30" t="s">
        <v>74</v>
      </c>
      <c r="T30" t="s">
        <v>666</v>
      </c>
      <c r="U30" t="s">
        <v>667</v>
      </c>
      <c r="V30" t="s">
        <v>668</v>
      </c>
      <c r="W30" t="s">
        <v>669</v>
      </c>
      <c r="X30" t="s">
        <v>670</v>
      </c>
      <c r="Y30" t="s">
        <v>671</v>
      </c>
      <c r="Z30" t="s">
        <v>672</v>
      </c>
      <c r="AA30" t="s">
        <v>673</v>
      </c>
      <c r="AB30" t="s">
        <v>674</v>
      </c>
      <c r="AC30" t="s">
        <v>74</v>
      </c>
      <c r="AD30" t="s">
        <v>74</v>
      </c>
      <c r="AE30" t="s">
        <v>74</v>
      </c>
      <c r="AF30" t="s">
        <v>74</v>
      </c>
      <c r="AG30">
        <v>32</v>
      </c>
      <c r="AH30">
        <v>0</v>
      </c>
      <c r="AI30">
        <v>0</v>
      </c>
      <c r="AJ30">
        <v>4</v>
      </c>
      <c r="AK30">
        <v>14</v>
      </c>
      <c r="AL30" t="s">
        <v>140</v>
      </c>
      <c r="AM30" t="s">
        <v>141</v>
      </c>
      <c r="AN30" t="s">
        <v>142</v>
      </c>
      <c r="AO30" t="s">
        <v>675</v>
      </c>
      <c r="AP30" t="s">
        <v>676</v>
      </c>
      <c r="AQ30" t="s">
        <v>74</v>
      </c>
      <c r="AR30" t="s">
        <v>677</v>
      </c>
      <c r="AS30" t="s">
        <v>678</v>
      </c>
      <c r="AT30" t="s">
        <v>679</v>
      </c>
      <c r="AU30">
        <v>2022</v>
      </c>
      <c r="AV30" t="s">
        <v>74</v>
      </c>
      <c r="AW30" t="s">
        <v>74</v>
      </c>
      <c r="AX30" t="s">
        <v>74</v>
      </c>
      <c r="AY30" t="s">
        <v>74</v>
      </c>
      <c r="AZ30" t="s">
        <v>74</v>
      </c>
      <c r="BA30" t="s">
        <v>74</v>
      </c>
      <c r="BB30" t="s">
        <v>74</v>
      </c>
      <c r="BC30" t="s">
        <v>74</v>
      </c>
      <c r="BD30" t="s">
        <v>74</v>
      </c>
      <c r="BE30" t="s">
        <v>680</v>
      </c>
      <c r="BF30" t="str">
        <f>HYPERLINK("http://dx.doi.org/10.1080/10494820.2022.2115081","http://dx.doi.org/10.1080/10494820.2022.2115081")</f>
        <v>http://dx.doi.org/10.1080/10494820.2022.2115081</v>
      </c>
      <c r="BG30" t="s">
        <v>74</v>
      </c>
      <c r="BH30" t="s">
        <v>681</v>
      </c>
      <c r="BI30">
        <v>10</v>
      </c>
      <c r="BJ30" t="s">
        <v>96</v>
      </c>
      <c r="BK30" t="s">
        <v>151</v>
      </c>
      <c r="BL30" t="s">
        <v>96</v>
      </c>
      <c r="BM30" t="s">
        <v>682</v>
      </c>
      <c r="BN30" t="s">
        <v>74</v>
      </c>
      <c r="BO30" t="s">
        <v>74</v>
      </c>
      <c r="BP30" t="s">
        <v>74</v>
      </c>
      <c r="BQ30" t="s">
        <v>74</v>
      </c>
      <c r="BR30" t="s">
        <v>100</v>
      </c>
      <c r="BS30" t="s">
        <v>683</v>
      </c>
      <c r="BT30" t="str">
        <f>HYPERLINK("https%3A%2F%2Fwww.webofscience.com%2Fwos%2Fwoscc%2Ffull-record%2FWOS:000847410100001","View Full Record in Web of Science")</f>
        <v>View Full Record in Web of Science</v>
      </c>
    </row>
    <row r="31" spans="1:72" x14ac:dyDescent="0.25">
      <c r="A31" t="s">
        <v>72</v>
      </c>
      <c r="B31" t="s">
        <v>684</v>
      </c>
      <c r="C31" t="s">
        <v>74</v>
      </c>
      <c r="D31" t="s">
        <v>74</v>
      </c>
      <c r="E31" t="s">
        <v>74</v>
      </c>
      <c r="F31" t="s">
        <v>685</v>
      </c>
      <c r="G31" t="s">
        <v>74</v>
      </c>
      <c r="H31" t="s">
        <v>74</v>
      </c>
      <c r="I31" t="s">
        <v>686</v>
      </c>
      <c r="J31" t="s">
        <v>687</v>
      </c>
      <c r="K31" t="s">
        <v>74</v>
      </c>
      <c r="L31" t="s">
        <v>74</v>
      </c>
      <c r="M31" t="s">
        <v>78</v>
      </c>
      <c r="N31" t="s">
        <v>79</v>
      </c>
      <c r="O31" t="s">
        <v>74</v>
      </c>
      <c r="P31" t="s">
        <v>74</v>
      </c>
      <c r="Q31" t="s">
        <v>74</v>
      </c>
      <c r="R31" t="s">
        <v>74</v>
      </c>
      <c r="S31" t="s">
        <v>74</v>
      </c>
      <c r="T31" t="s">
        <v>688</v>
      </c>
      <c r="U31" t="s">
        <v>689</v>
      </c>
      <c r="V31" t="s">
        <v>690</v>
      </c>
      <c r="W31" t="s">
        <v>691</v>
      </c>
      <c r="X31" t="s">
        <v>692</v>
      </c>
      <c r="Y31" t="s">
        <v>693</v>
      </c>
      <c r="Z31" t="s">
        <v>694</v>
      </c>
      <c r="AA31" t="s">
        <v>695</v>
      </c>
      <c r="AB31" t="s">
        <v>696</v>
      </c>
      <c r="AC31" t="s">
        <v>74</v>
      </c>
      <c r="AD31" t="s">
        <v>74</v>
      </c>
      <c r="AE31" t="s">
        <v>74</v>
      </c>
      <c r="AF31" t="s">
        <v>74</v>
      </c>
      <c r="AG31">
        <v>48</v>
      </c>
      <c r="AH31">
        <v>4</v>
      </c>
      <c r="AI31">
        <v>4</v>
      </c>
      <c r="AJ31">
        <v>7</v>
      </c>
      <c r="AK31">
        <v>17</v>
      </c>
      <c r="AL31" t="s">
        <v>697</v>
      </c>
      <c r="AM31" t="s">
        <v>698</v>
      </c>
      <c r="AN31" t="s">
        <v>699</v>
      </c>
      <c r="AO31" t="s">
        <v>74</v>
      </c>
      <c r="AP31" t="s">
        <v>700</v>
      </c>
      <c r="AQ31" t="s">
        <v>74</v>
      </c>
      <c r="AR31" t="s">
        <v>701</v>
      </c>
      <c r="AS31" t="s">
        <v>702</v>
      </c>
      <c r="AT31" t="s">
        <v>703</v>
      </c>
      <c r="AU31">
        <v>2022</v>
      </c>
      <c r="AV31">
        <v>10</v>
      </c>
      <c r="AW31">
        <v>1</v>
      </c>
      <c r="AX31" t="s">
        <v>74</v>
      </c>
      <c r="AY31" t="s">
        <v>74</v>
      </c>
      <c r="AZ31" t="s">
        <v>74</v>
      </c>
      <c r="BA31" t="s">
        <v>74</v>
      </c>
      <c r="BB31" t="s">
        <v>74</v>
      </c>
      <c r="BC31" t="s">
        <v>74</v>
      </c>
      <c r="BD31">
        <v>193</v>
      </c>
      <c r="BE31" t="s">
        <v>704</v>
      </c>
      <c r="BF31" t="str">
        <f>HYPERLINK("http://dx.doi.org/10.1186/s40359-022-00901-w","http://dx.doi.org/10.1186/s40359-022-00901-w")</f>
        <v>http://dx.doi.org/10.1186/s40359-022-00901-w</v>
      </c>
      <c r="BG31" t="s">
        <v>74</v>
      </c>
      <c r="BH31" t="s">
        <v>74</v>
      </c>
      <c r="BI31">
        <v>11</v>
      </c>
      <c r="BJ31" t="s">
        <v>705</v>
      </c>
      <c r="BK31" t="s">
        <v>151</v>
      </c>
      <c r="BL31" t="s">
        <v>386</v>
      </c>
      <c r="BM31" t="s">
        <v>706</v>
      </c>
      <c r="BN31">
        <v>35933418</v>
      </c>
      <c r="BO31" t="s">
        <v>707</v>
      </c>
      <c r="BP31" t="s">
        <v>74</v>
      </c>
      <c r="BQ31" t="s">
        <v>74</v>
      </c>
      <c r="BR31" t="s">
        <v>100</v>
      </c>
      <c r="BS31" t="s">
        <v>708</v>
      </c>
      <c r="BT31" t="str">
        <f>HYPERLINK("https%3A%2F%2Fwww.webofscience.com%2Fwos%2Fwoscc%2Ffull-record%2FWOS:000836778400001","View Full Record in Web of Science")</f>
        <v>View Full Record in Web of Science</v>
      </c>
    </row>
    <row r="32" spans="1:72" x14ac:dyDescent="0.25">
      <c r="A32" t="s">
        <v>72</v>
      </c>
      <c r="B32" t="s">
        <v>709</v>
      </c>
      <c r="C32" t="s">
        <v>74</v>
      </c>
      <c r="D32" t="s">
        <v>74</v>
      </c>
      <c r="E32" t="s">
        <v>74</v>
      </c>
      <c r="F32" t="s">
        <v>710</v>
      </c>
      <c r="G32" t="s">
        <v>74</v>
      </c>
      <c r="H32" t="s">
        <v>74</v>
      </c>
      <c r="I32" t="s">
        <v>711</v>
      </c>
      <c r="J32" t="s">
        <v>712</v>
      </c>
      <c r="K32" t="s">
        <v>74</v>
      </c>
      <c r="L32" t="s">
        <v>74</v>
      </c>
      <c r="M32" t="s">
        <v>78</v>
      </c>
      <c r="N32" t="s">
        <v>130</v>
      </c>
      <c r="O32" t="s">
        <v>74</v>
      </c>
      <c r="P32" t="s">
        <v>74</v>
      </c>
      <c r="Q32" t="s">
        <v>74</v>
      </c>
      <c r="R32" t="s">
        <v>74</v>
      </c>
      <c r="S32" t="s">
        <v>74</v>
      </c>
      <c r="T32" t="s">
        <v>713</v>
      </c>
      <c r="U32" t="s">
        <v>714</v>
      </c>
      <c r="V32" t="s">
        <v>715</v>
      </c>
      <c r="W32" t="s">
        <v>716</v>
      </c>
      <c r="X32" t="s">
        <v>717</v>
      </c>
      <c r="Y32" t="s">
        <v>718</v>
      </c>
      <c r="Z32" t="s">
        <v>719</v>
      </c>
      <c r="AA32" t="s">
        <v>720</v>
      </c>
      <c r="AB32" t="s">
        <v>721</v>
      </c>
      <c r="AC32" t="s">
        <v>722</v>
      </c>
      <c r="AD32" t="s">
        <v>722</v>
      </c>
      <c r="AE32" t="s">
        <v>723</v>
      </c>
      <c r="AF32" t="s">
        <v>74</v>
      </c>
      <c r="AG32">
        <v>75</v>
      </c>
      <c r="AH32">
        <v>0</v>
      </c>
      <c r="AI32">
        <v>0</v>
      </c>
      <c r="AJ32">
        <v>4</v>
      </c>
      <c r="AK32">
        <v>13</v>
      </c>
      <c r="AL32" t="s">
        <v>328</v>
      </c>
      <c r="AM32" t="s">
        <v>329</v>
      </c>
      <c r="AN32" t="s">
        <v>330</v>
      </c>
      <c r="AO32" t="s">
        <v>724</v>
      </c>
      <c r="AP32" t="s">
        <v>725</v>
      </c>
      <c r="AQ32" t="s">
        <v>74</v>
      </c>
      <c r="AR32" t="s">
        <v>726</v>
      </c>
      <c r="AS32" t="s">
        <v>727</v>
      </c>
      <c r="AT32" t="s">
        <v>728</v>
      </c>
      <c r="AU32">
        <v>2022</v>
      </c>
      <c r="AV32" t="s">
        <v>74</v>
      </c>
      <c r="AW32" t="s">
        <v>74</v>
      </c>
      <c r="AX32" t="s">
        <v>74</v>
      </c>
      <c r="AY32" t="s">
        <v>74</v>
      </c>
      <c r="AZ32" t="s">
        <v>74</v>
      </c>
      <c r="BA32" t="s">
        <v>74</v>
      </c>
      <c r="BB32" t="s">
        <v>74</v>
      </c>
      <c r="BC32" t="s">
        <v>74</v>
      </c>
      <c r="BD32" t="s">
        <v>74</v>
      </c>
      <c r="BE32" t="s">
        <v>729</v>
      </c>
      <c r="BF32" t="str">
        <f>HYPERLINK("http://dx.doi.org/10.1007/s10833-022-09463-5","http://dx.doi.org/10.1007/s10833-022-09463-5")</f>
        <v>http://dx.doi.org/10.1007/s10833-022-09463-5</v>
      </c>
      <c r="BG32" t="s">
        <v>74</v>
      </c>
      <c r="BH32" t="s">
        <v>681</v>
      </c>
      <c r="BI32">
        <v>31</v>
      </c>
      <c r="BJ32" t="s">
        <v>96</v>
      </c>
      <c r="BK32" t="s">
        <v>151</v>
      </c>
      <c r="BL32" t="s">
        <v>96</v>
      </c>
      <c r="BM32" t="s">
        <v>730</v>
      </c>
      <c r="BN32" t="s">
        <v>74</v>
      </c>
      <c r="BO32" t="s">
        <v>731</v>
      </c>
      <c r="BP32" t="s">
        <v>74</v>
      </c>
      <c r="BQ32" t="s">
        <v>74</v>
      </c>
      <c r="BR32" t="s">
        <v>100</v>
      </c>
      <c r="BS32" t="s">
        <v>732</v>
      </c>
      <c r="BT32" t="str">
        <f>HYPERLINK("https%3A%2F%2Fwww.webofscience.com%2Fwos%2Fwoscc%2Ffull-record%2FWOS:000836345900001","View Full Record in Web of Science")</f>
        <v>View Full Record in Web of Science</v>
      </c>
    </row>
    <row r="33" spans="1:72" x14ac:dyDescent="0.25">
      <c r="A33" t="s">
        <v>72</v>
      </c>
      <c r="B33" t="s">
        <v>733</v>
      </c>
      <c r="C33" t="s">
        <v>74</v>
      </c>
      <c r="D33" t="s">
        <v>74</v>
      </c>
      <c r="E33" t="s">
        <v>74</v>
      </c>
      <c r="F33" t="s">
        <v>734</v>
      </c>
      <c r="G33" t="s">
        <v>74</v>
      </c>
      <c r="H33" t="s">
        <v>74</v>
      </c>
      <c r="I33" t="s">
        <v>735</v>
      </c>
      <c r="J33" t="s">
        <v>736</v>
      </c>
      <c r="K33" t="s">
        <v>74</v>
      </c>
      <c r="L33" t="s">
        <v>74</v>
      </c>
      <c r="M33" t="s">
        <v>78</v>
      </c>
      <c r="N33" t="s">
        <v>79</v>
      </c>
      <c r="O33" t="s">
        <v>74</v>
      </c>
      <c r="P33" t="s">
        <v>74</v>
      </c>
      <c r="Q33" t="s">
        <v>74</v>
      </c>
      <c r="R33" t="s">
        <v>74</v>
      </c>
      <c r="S33" t="s">
        <v>74</v>
      </c>
      <c r="T33" t="s">
        <v>737</v>
      </c>
      <c r="U33" t="s">
        <v>738</v>
      </c>
      <c r="V33" t="s">
        <v>739</v>
      </c>
      <c r="W33" t="s">
        <v>740</v>
      </c>
      <c r="X33" t="s">
        <v>161</v>
      </c>
      <c r="Y33" t="s">
        <v>741</v>
      </c>
      <c r="Z33" t="s">
        <v>137</v>
      </c>
      <c r="AA33" t="s">
        <v>138</v>
      </c>
      <c r="AB33" t="s">
        <v>163</v>
      </c>
      <c r="AC33" t="s">
        <v>326</v>
      </c>
      <c r="AD33" t="s">
        <v>165</v>
      </c>
      <c r="AE33" t="s">
        <v>742</v>
      </c>
      <c r="AF33" t="s">
        <v>74</v>
      </c>
      <c r="AG33">
        <v>50</v>
      </c>
      <c r="AH33">
        <v>3</v>
      </c>
      <c r="AI33">
        <v>3</v>
      </c>
      <c r="AJ33">
        <v>1</v>
      </c>
      <c r="AK33">
        <v>8</v>
      </c>
      <c r="AL33" t="s">
        <v>743</v>
      </c>
      <c r="AM33" t="s">
        <v>744</v>
      </c>
      <c r="AN33" t="s">
        <v>745</v>
      </c>
      <c r="AO33" t="s">
        <v>746</v>
      </c>
      <c r="AP33" t="s">
        <v>74</v>
      </c>
      <c r="AQ33" t="s">
        <v>74</v>
      </c>
      <c r="AR33" t="s">
        <v>747</v>
      </c>
      <c r="AS33" t="s">
        <v>748</v>
      </c>
      <c r="AT33" t="s">
        <v>749</v>
      </c>
      <c r="AU33">
        <v>2022</v>
      </c>
      <c r="AV33">
        <v>10</v>
      </c>
      <c r="AW33">
        <v>2</v>
      </c>
      <c r="AX33" t="s">
        <v>74</v>
      </c>
      <c r="AY33" t="s">
        <v>74</v>
      </c>
      <c r="AZ33" t="s">
        <v>74</v>
      </c>
      <c r="BA33" t="s">
        <v>74</v>
      </c>
      <c r="BB33" t="s">
        <v>74</v>
      </c>
      <c r="BC33" t="s">
        <v>74</v>
      </c>
      <c r="BD33" t="s">
        <v>750</v>
      </c>
      <c r="BE33" t="s">
        <v>751</v>
      </c>
      <c r="BF33" t="str">
        <f>HYPERLINK("http://dx.doi.org/10.1002/rev3.3358","http://dx.doi.org/10.1002/rev3.3358")</f>
        <v>http://dx.doi.org/10.1002/rev3.3358</v>
      </c>
      <c r="BG33" t="s">
        <v>74</v>
      </c>
      <c r="BH33" t="s">
        <v>74</v>
      </c>
      <c r="BI33">
        <v>21</v>
      </c>
      <c r="BJ33" t="s">
        <v>96</v>
      </c>
      <c r="BK33" t="s">
        <v>97</v>
      </c>
      <c r="BL33" t="s">
        <v>96</v>
      </c>
      <c r="BM33" t="s">
        <v>752</v>
      </c>
      <c r="BN33" t="s">
        <v>74</v>
      </c>
      <c r="BO33" t="s">
        <v>74</v>
      </c>
      <c r="BP33" t="s">
        <v>74</v>
      </c>
      <c r="BQ33" t="s">
        <v>74</v>
      </c>
      <c r="BR33" t="s">
        <v>100</v>
      </c>
      <c r="BS33" t="s">
        <v>753</v>
      </c>
      <c r="BT33" t="str">
        <f>HYPERLINK("https%3A%2F%2Fwww.webofscience.com%2Fwos%2Fwoscc%2Ffull-record%2FWOS:000813079600001","View Full Record in Web of Science")</f>
        <v>View Full Record in Web of Science</v>
      </c>
    </row>
    <row r="34" spans="1:72" x14ac:dyDescent="0.25">
      <c r="A34" t="s">
        <v>72</v>
      </c>
      <c r="B34" t="s">
        <v>754</v>
      </c>
      <c r="C34" t="s">
        <v>74</v>
      </c>
      <c r="D34" t="s">
        <v>74</v>
      </c>
      <c r="E34" t="s">
        <v>74</v>
      </c>
      <c r="F34" t="s">
        <v>755</v>
      </c>
      <c r="G34" t="s">
        <v>74</v>
      </c>
      <c r="H34" t="s">
        <v>74</v>
      </c>
      <c r="I34" t="s">
        <v>756</v>
      </c>
      <c r="J34" t="s">
        <v>518</v>
      </c>
      <c r="K34" t="s">
        <v>74</v>
      </c>
      <c r="L34" t="s">
        <v>74</v>
      </c>
      <c r="M34" t="s">
        <v>78</v>
      </c>
      <c r="N34" t="s">
        <v>79</v>
      </c>
      <c r="O34" t="s">
        <v>74</v>
      </c>
      <c r="P34" t="s">
        <v>74</v>
      </c>
      <c r="Q34" t="s">
        <v>74</v>
      </c>
      <c r="R34" t="s">
        <v>74</v>
      </c>
      <c r="S34" t="s">
        <v>74</v>
      </c>
      <c r="T34" t="s">
        <v>757</v>
      </c>
      <c r="U34" t="s">
        <v>758</v>
      </c>
      <c r="V34" t="s">
        <v>759</v>
      </c>
      <c r="W34" t="s">
        <v>760</v>
      </c>
      <c r="X34" t="s">
        <v>74</v>
      </c>
      <c r="Y34" t="s">
        <v>761</v>
      </c>
      <c r="Z34" t="s">
        <v>762</v>
      </c>
      <c r="AA34" t="s">
        <v>74</v>
      </c>
      <c r="AB34" t="s">
        <v>763</v>
      </c>
      <c r="AC34" t="s">
        <v>74</v>
      </c>
      <c r="AD34" t="s">
        <v>74</v>
      </c>
      <c r="AE34" t="s">
        <v>74</v>
      </c>
      <c r="AF34" t="s">
        <v>74</v>
      </c>
      <c r="AG34">
        <v>40</v>
      </c>
      <c r="AH34">
        <v>4</v>
      </c>
      <c r="AI34">
        <v>4</v>
      </c>
      <c r="AJ34">
        <v>2</v>
      </c>
      <c r="AK34">
        <v>8</v>
      </c>
      <c r="AL34" t="s">
        <v>526</v>
      </c>
      <c r="AM34" t="s">
        <v>527</v>
      </c>
      <c r="AN34" t="s">
        <v>528</v>
      </c>
      <c r="AO34" t="s">
        <v>74</v>
      </c>
      <c r="AP34" t="s">
        <v>529</v>
      </c>
      <c r="AQ34" t="s">
        <v>74</v>
      </c>
      <c r="AR34" t="s">
        <v>530</v>
      </c>
      <c r="AS34" t="s">
        <v>531</v>
      </c>
      <c r="AT34" t="s">
        <v>764</v>
      </c>
      <c r="AU34">
        <v>2022</v>
      </c>
      <c r="AV34">
        <v>7</v>
      </c>
      <c r="AW34" t="s">
        <v>74</v>
      </c>
      <c r="AX34" t="s">
        <v>74</v>
      </c>
      <c r="AY34" t="s">
        <v>74</v>
      </c>
      <c r="AZ34" t="s">
        <v>74</v>
      </c>
      <c r="BA34" t="s">
        <v>74</v>
      </c>
      <c r="BB34" t="s">
        <v>74</v>
      </c>
      <c r="BC34" t="s">
        <v>74</v>
      </c>
      <c r="BD34">
        <v>923507</v>
      </c>
      <c r="BE34" t="s">
        <v>765</v>
      </c>
      <c r="BF34" t="str">
        <f>HYPERLINK("http://dx.doi.org/10.3389/feduc.2022.923507","http://dx.doi.org/10.3389/feduc.2022.923507")</f>
        <v>http://dx.doi.org/10.3389/feduc.2022.923507</v>
      </c>
      <c r="BG34" t="s">
        <v>74</v>
      </c>
      <c r="BH34" t="s">
        <v>74</v>
      </c>
      <c r="BI34">
        <v>10</v>
      </c>
      <c r="BJ34" t="s">
        <v>96</v>
      </c>
      <c r="BK34" t="s">
        <v>97</v>
      </c>
      <c r="BL34" t="s">
        <v>96</v>
      </c>
      <c r="BM34" t="s">
        <v>766</v>
      </c>
      <c r="BN34" t="s">
        <v>74</v>
      </c>
      <c r="BO34" t="s">
        <v>99</v>
      </c>
      <c r="BP34" t="s">
        <v>74</v>
      </c>
      <c r="BQ34" t="s">
        <v>74</v>
      </c>
      <c r="BR34" t="s">
        <v>100</v>
      </c>
      <c r="BS34" t="s">
        <v>767</v>
      </c>
      <c r="BT34" t="str">
        <f>HYPERLINK("https%3A%2F%2Fwww.webofscience.com%2Fwos%2Fwoscc%2Ffull-record%2FWOS:000890990500001","View Full Record in Web of Science")</f>
        <v>View Full Record in Web of Science</v>
      </c>
    </row>
    <row r="35" spans="1:72" x14ac:dyDescent="0.25">
      <c r="A35" t="s">
        <v>72</v>
      </c>
      <c r="B35" t="s">
        <v>768</v>
      </c>
      <c r="C35" t="s">
        <v>74</v>
      </c>
      <c r="D35" t="s">
        <v>74</v>
      </c>
      <c r="E35" t="s">
        <v>74</v>
      </c>
      <c r="F35" t="s">
        <v>769</v>
      </c>
      <c r="G35" t="s">
        <v>74</v>
      </c>
      <c r="H35" t="s">
        <v>74</v>
      </c>
      <c r="I35" t="s">
        <v>770</v>
      </c>
      <c r="J35" t="s">
        <v>771</v>
      </c>
      <c r="K35" t="s">
        <v>74</v>
      </c>
      <c r="L35" t="s">
        <v>74</v>
      </c>
      <c r="M35" t="s">
        <v>610</v>
      </c>
      <c r="N35" t="s">
        <v>79</v>
      </c>
      <c r="O35" t="s">
        <v>74</v>
      </c>
      <c r="P35" t="s">
        <v>74</v>
      </c>
      <c r="Q35" t="s">
        <v>74</v>
      </c>
      <c r="R35" t="s">
        <v>74</v>
      </c>
      <c r="S35" t="s">
        <v>74</v>
      </c>
      <c r="T35" t="s">
        <v>772</v>
      </c>
      <c r="U35" t="s">
        <v>74</v>
      </c>
      <c r="V35" t="s">
        <v>773</v>
      </c>
      <c r="W35" t="s">
        <v>774</v>
      </c>
      <c r="X35" t="s">
        <v>775</v>
      </c>
      <c r="Y35" t="s">
        <v>776</v>
      </c>
      <c r="Z35" t="s">
        <v>777</v>
      </c>
      <c r="AA35" t="s">
        <v>74</v>
      </c>
      <c r="AB35" t="s">
        <v>74</v>
      </c>
      <c r="AC35" t="s">
        <v>74</v>
      </c>
      <c r="AD35" t="s">
        <v>74</v>
      </c>
      <c r="AE35" t="s">
        <v>74</v>
      </c>
      <c r="AF35" t="s">
        <v>74</v>
      </c>
      <c r="AG35">
        <v>28</v>
      </c>
      <c r="AH35">
        <v>0</v>
      </c>
      <c r="AI35">
        <v>0</v>
      </c>
      <c r="AJ35">
        <v>1</v>
      </c>
      <c r="AK35">
        <v>1</v>
      </c>
      <c r="AL35" t="s">
        <v>303</v>
      </c>
      <c r="AM35" t="s">
        <v>304</v>
      </c>
      <c r="AN35" t="s">
        <v>305</v>
      </c>
      <c r="AO35" t="s">
        <v>778</v>
      </c>
      <c r="AP35" t="s">
        <v>779</v>
      </c>
      <c r="AQ35" t="s">
        <v>74</v>
      </c>
      <c r="AR35" t="s">
        <v>780</v>
      </c>
      <c r="AS35" t="s">
        <v>781</v>
      </c>
      <c r="AT35" t="s">
        <v>268</v>
      </c>
      <c r="AU35">
        <v>2022</v>
      </c>
      <c r="AV35" t="s">
        <v>74</v>
      </c>
      <c r="AW35">
        <v>76</v>
      </c>
      <c r="AX35" t="s">
        <v>74</v>
      </c>
      <c r="AY35" t="s">
        <v>74</v>
      </c>
      <c r="AZ35" t="s">
        <v>74</v>
      </c>
      <c r="BA35" t="s">
        <v>74</v>
      </c>
      <c r="BB35">
        <v>100</v>
      </c>
      <c r="BC35">
        <v>110</v>
      </c>
      <c r="BD35" t="s">
        <v>74</v>
      </c>
      <c r="BE35" t="s">
        <v>782</v>
      </c>
      <c r="BF35" t="str">
        <f>HYPERLINK("http://dx.doi.org/10.17223/19988613/76/12","http://dx.doi.org/10.17223/19988613/76/12")</f>
        <v>http://dx.doi.org/10.17223/19988613/76/12</v>
      </c>
      <c r="BG35" t="s">
        <v>74</v>
      </c>
      <c r="BH35" t="s">
        <v>74</v>
      </c>
      <c r="BI35">
        <v>11</v>
      </c>
      <c r="BJ35" t="s">
        <v>783</v>
      </c>
      <c r="BK35" t="s">
        <v>97</v>
      </c>
      <c r="BL35" t="s">
        <v>783</v>
      </c>
      <c r="BM35" t="s">
        <v>784</v>
      </c>
      <c r="BN35" t="s">
        <v>74</v>
      </c>
      <c r="BO35" t="s">
        <v>74</v>
      </c>
      <c r="BP35" t="s">
        <v>74</v>
      </c>
      <c r="BQ35" t="s">
        <v>74</v>
      </c>
      <c r="BR35" t="s">
        <v>100</v>
      </c>
      <c r="BS35" t="s">
        <v>785</v>
      </c>
      <c r="BT35" t="str">
        <f>HYPERLINK("https%3A%2F%2Fwww.webofscience.com%2Fwos%2Fwoscc%2Ffull-record%2FWOS:000869093900012","View Full Record in Web of Science")</f>
        <v>View Full Record in Web of Science</v>
      </c>
    </row>
    <row r="36" spans="1:72" x14ac:dyDescent="0.25">
      <c r="A36" t="s">
        <v>72</v>
      </c>
      <c r="B36" t="s">
        <v>786</v>
      </c>
      <c r="C36" t="s">
        <v>74</v>
      </c>
      <c r="D36" t="s">
        <v>74</v>
      </c>
      <c r="E36" t="s">
        <v>74</v>
      </c>
      <c r="F36" t="s">
        <v>787</v>
      </c>
      <c r="G36" t="s">
        <v>74</v>
      </c>
      <c r="H36" t="s">
        <v>74</v>
      </c>
      <c r="I36" t="s">
        <v>788</v>
      </c>
      <c r="J36" t="s">
        <v>609</v>
      </c>
      <c r="K36" t="s">
        <v>74</v>
      </c>
      <c r="L36" t="s">
        <v>74</v>
      </c>
      <c r="M36" t="s">
        <v>610</v>
      </c>
      <c r="N36" t="s">
        <v>79</v>
      </c>
      <c r="O36" t="s">
        <v>74</v>
      </c>
      <c r="P36" t="s">
        <v>74</v>
      </c>
      <c r="Q36" t="s">
        <v>74</v>
      </c>
      <c r="R36" t="s">
        <v>74</v>
      </c>
      <c r="S36" t="s">
        <v>74</v>
      </c>
      <c r="T36" t="s">
        <v>789</v>
      </c>
      <c r="U36" t="s">
        <v>790</v>
      </c>
      <c r="V36" t="s">
        <v>791</v>
      </c>
      <c r="W36" t="s">
        <v>792</v>
      </c>
      <c r="X36" t="s">
        <v>74</v>
      </c>
      <c r="Y36" t="s">
        <v>793</v>
      </c>
      <c r="Z36" t="s">
        <v>794</v>
      </c>
      <c r="AA36" t="s">
        <v>795</v>
      </c>
      <c r="AB36" t="s">
        <v>796</v>
      </c>
      <c r="AC36" t="s">
        <v>74</v>
      </c>
      <c r="AD36" t="s">
        <v>74</v>
      </c>
      <c r="AE36" t="s">
        <v>74</v>
      </c>
      <c r="AF36" t="s">
        <v>74</v>
      </c>
      <c r="AG36">
        <v>41</v>
      </c>
      <c r="AH36">
        <v>0</v>
      </c>
      <c r="AI36">
        <v>0</v>
      </c>
      <c r="AJ36">
        <v>7</v>
      </c>
      <c r="AK36">
        <v>7</v>
      </c>
      <c r="AL36" t="s">
        <v>618</v>
      </c>
      <c r="AM36" t="s">
        <v>619</v>
      </c>
      <c r="AN36" t="s">
        <v>620</v>
      </c>
      <c r="AO36" t="s">
        <v>621</v>
      </c>
      <c r="AP36" t="s">
        <v>622</v>
      </c>
      <c r="AQ36" t="s">
        <v>74</v>
      </c>
      <c r="AR36" t="s">
        <v>623</v>
      </c>
      <c r="AS36" t="s">
        <v>624</v>
      </c>
      <c r="AT36" t="s">
        <v>268</v>
      </c>
      <c r="AU36">
        <v>2022</v>
      </c>
      <c r="AV36">
        <v>24</v>
      </c>
      <c r="AW36">
        <v>4</v>
      </c>
      <c r="AX36" t="s">
        <v>74</v>
      </c>
      <c r="AY36" t="s">
        <v>74</v>
      </c>
      <c r="AZ36" t="s">
        <v>74</v>
      </c>
      <c r="BA36" t="s">
        <v>74</v>
      </c>
      <c r="BB36">
        <v>140</v>
      </c>
      <c r="BC36">
        <v>167</v>
      </c>
      <c r="BD36" t="s">
        <v>74</v>
      </c>
      <c r="BE36" t="s">
        <v>797</v>
      </c>
      <c r="BF36" t="str">
        <f>HYPERLINK("http://dx.doi.org/10.17853/1994-5639-2022-4-140-167","http://dx.doi.org/10.17853/1994-5639-2022-4-140-167")</f>
        <v>http://dx.doi.org/10.17853/1994-5639-2022-4-140-167</v>
      </c>
      <c r="BG36" t="s">
        <v>74</v>
      </c>
      <c r="BH36" t="s">
        <v>74</v>
      </c>
      <c r="BI36">
        <v>28</v>
      </c>
      <c r="BJ36" t="s">
        <v>96</v>
      </c>
      <c r="BK36" t="s">
        <v>97</v>
      </c>
      <c r="BL36" t="s">
        <v>96</v>
      </c>
      <c r="BM36" t="s">
        <v>798</v>
      </c>
      <c r="BN36" t="s">
        <v>74</v>
      </c>
      <c r="BO36" t="s">
        <v>99</v>
      </c>
      <c r="BP36" t="s">
        <v>74</v>
      </c>
      <c r="BQ36" t="s">
        <v>74</v>
      </c>
      <c r="BR36" t="s">
        <v>100</v>
      </c>
      <c r="BS36" t="s">
        <v>799</v>
      </c>
      <c r="BT36" t="str">
        <f>HYPERLINK("https%3A%2F%2Fwww.webofscience.com%2Fwos%2Fwoscc%2Ffull-record%2FWOS:000890966200005","View Full Record in Web of Science")</f>
        <v>View Full Record in Web of Science</v>
      </c>
    </row>
    <row r="37" spans="1:72" x14ac:dyDescent="0.25">
      <c r="A37" t="s">
        <v>72</v>
      </c>
      <c r="B37" t="s">
        <v>800</v>
      </c>
      <c r="C37" t="s">
        <v>74</v>
      </c>
      <c r="D37" t="s">
        <v>74</v>
      </c>
      <c r="E37" t="s">
        <v>74</v>
      </c>
      <c r="F37" t="s">
        <v>801</v>
      </c>
      <c r="G37" t="s">
        <v>74</v>
      </c>
      <c r="H37" t="s">
        <v>74</v>
      </c>
      <c r="I37" t="s">
        <v>802</v>
      </c>
      <c r="J37" t="s">
        <v>803</v>
      </c>
      <c r="K37" t="s">
        <v>74</v>
      </c>
      <c r="L37" t="s">
        <v>74</v>
      </c>
      <c r="M37" t="s">
        <v>78</v>
      </c>
      <c r="N37" t="s">
        <v>79</v>
      </c>
      <c r="O37" t="s">
        <v>74</v>
      </c>
      <c r="P37" t="s">
        <v>74</v>
      </c>
      <c r="Q37" t="s">
        <v>74</v>
      </c>
      <c r="R37" t="s">
        <v>74</v>
      </c>
      <c r="S37" t="s">
        <v>74</v>
      </c>
      <c r="T37" t="s">
        <v>74</v>
      </c>
      <c r="U37" t="s">
        <v>74</v>
      </c>
      <c r="V37" t="s">
        <v>804</v>
      </c>
      <c r="W37" t="s">
        <v>805</v>
      </c>
      <c r="X37" t="s">
        <v>806</v>
      </c>
      <c r="Y37" t="s">
        <v>807</v>
      </c>
      <c r="Z37" t="s">
        <v>808</v>
      </c>
      <c r="AA37" t="s">
        <v>809</v>
      </c>
      <c r="AB37" t="s">
        <v>810</v>
      </c>
      <c r="AC37" t="s">
        <v>811</v>
      </c>
      <c r="AD37" t="s">
        <v>812</v>
      </c>
      <c r="AE37" t="s">
        <v>813</v>
      </c>
      <c r="AF37" t="s">
        <v>74</v>
      </c>
      <c r="AG37">
        <v>44</v>
      </c>
      <c r="AH37">
        <v>0</v>
      </c>
      <c r="AI37">
        <v>0</v>
      </c>
      <c r="AJ37">
        <v>1</v>
      </c>
      <c r="AK37">
        <v>5</v>
      </c>
      <c r="AL37" t="s">
        <v>814</v>
      </c>
      <c r="AM37" t="s">
        <v>698</v>
      </c>
      <c r="AN37" t="s">
        <v>815</v>
      </c>
      <c r="AO37" t="s">
        <v>816</v>
      </c>
      <c r="AP37" t="s">
        <v>817</v>
      </c>
      <c r="AQ37" t="s">
        <v>74</v>
      </c>
      <c r="AR37" t="s">
        <v>818</v>
      </c>
      <c r="AS37" t="s">
        <v>819</v>
      </c>
      <c r="AT37" t="s">
        <v>820</v>
      </c>
      <c r="AU37">
        <v>2022</v>
      </c>
      <c r="AV37">
        <v>2022</v>
      </c>
      <c r="AW37" t="s">
        <v>74</v>
      </c>
      <c r="AX37" t="s">
        <v>74</v>
      </c>
      <c r="AY37" t="s">
        <v>74</v>
      </c>
      <c r="AZ37" t="s">
        <v>74</v>
      </c>
      <c r="BA37" t="s">
        <v>74</v>
      </c>
      <c r="BB37" t="s">
        <v>74</v>
      </c>
      <c r="BC37" t="s">
        <v>74</v>
      </c>
      <c r="BD37">
        <v>4958538</v>
      </c>
      <c r="BE37" t="s">
        <v>821</v>
      </c>
      <c r="BF37" t="str">
        <f>HYPERLINK("http://dx.doi.org/10.1155/2022/4958538","http://dx.doi.org/10.1155/2022/4958538")</f>
        <v>http://dx.doi.org/10.1155/2022/4958538</v>
      </c>
      <c r="BG37" t="s">
        <v>74</v>
      </c>
      <c r="BH37" t="s">
        <v>74</v>
      </c>
      <c r="BI37">
        <v>15</v>
      </c>
      <c r="BJ37" t="s">
        <v>96</v>
      </c>
      <c r="BK37" t="s">
        <v>97</v>
      </c>
      <c r="BL37" t="s">
        <v>96</v>
      </c>
      <c r="BM37" t="s">
        <v>822</v>
      </c>
      <c r="BN37" t="s">
        <v>74</v>
      </c>
      <c r="BO37" t="s">
        <v>99</v>
      </c>
      <c r="BP37" t="s">
        <v>74</v>
      </c>
      <c r="BQ37" t="s">
        <v>74</v>
      </c>
      <c r="BR37" t="s">
        <v>100</v>
      </c>
      <c r="BS37" t="s">
        <v>823</v>
      </c>
      <c r="BT37" t="str">
        <f>HYPERLINK("https%3A%2F%2Fwww.webofscience.com%2Fwos%2Fwoscc%2Ffull-record%2FWOS:000778445400001","View Full Record in Web of Science")</f>
        <v>View Full Record in Web of Science</v>
      </c>
    </row>
    <row r="38" spans="1:72" x14ac:dyDescent="0.25">
      <c r="A38" t="s">
        <v>72</v>
      </c>
      <c r="B38" t="s">
        <v>733</v>
      </c>
      <c r="C38" t="s">
        <v>74</v>
      </c>
      <c r="D38" t="s">
        <v>74</v>
      </c>
      <c r="E38" t="s">
        <v>74</v>
      </c>
      <c r="F38" t="s">
        <v>734</v>
      </c>
      <c r="G38" t="s">
        <v>74</v>
      </c>
      <c r="H38" t="s">
        <v>74</v>
      </c>
      <c r="I38" t="s">
        <v>824</v>
      </c>
      <c r="J38" t="s">
        <v>825</v>
      </c>
      <c r="K38" t="s">
        <v>74</v>
      </c>
      <c r="L38" t="s">
        <v>74</v>
      </c>
      <c r="M38" t="s">
        <v>78</v>
      </c>
      <c r="N38" t="s">
        <v>79</v>
      </c>
      <c r="O38" t="s">
        <v>74</v>
      </c>
      <c r="P38" t="s">
        <v>74</v>
      </c>
      <c r="Q38" t="s">
        <v>74</v>
      </c>
      <c r="R38" t="s">
        <v>74</v>
      </c>
      <c r="S38" t="s">
        <v>74</v>
      </c>
      <c r="T38" t="s">
        <v>826</v>
      </c>
      <c r="U38" t="s">
        <v>827</v>
      </c>
      <c r="V38" t="s">
        <v>828</v>
      </c>
      <c r="W38" t="s">
        <v>829</v>
      </c>
      <c r="X38" t="s">
        <v>500</v>
      </c>
      <c r="Y38" t="s">
        <v>830</v>
      </c>
      <c r="Z38" t="s">
        <v>137</v>
      </c>
      <c r="AA38" t="s">
        <v>831</v>
      </c>
      <c r="AB38" t="s">
        <v>832</v>
      </c>
      <c r="AC38" t="s">
        <v>326</v>
      </c>
      <c r="AD38" t="s">
        <v>165</v>
      </c>
      <c r="AE38" t="s">
        <v>833</v>
      </c>
      <c r="AF38" t="s">
        <v>74</v>
      </c>
      <c r="AG38">
        <v>36</v>
      </c>
      <c r="AH38">
        <v>2</v>
      </c>
      <c r="AI38">
        <v>2</v>
      </c>
      <c r="AJ38">
        <v>1</v>
      </c>
      <c r="AK38">
        <v>14</v>
      </c>
      <c r="AL38" t="s">
        <v>140</v>
      </c>
      <c r="AM38" t="s">
        <v>141</v>
      </c>
      <c r="AN38" t="s">
        <v>142</v>
      </c>
      <c r="AO38" t="s">
        <v>834</v>
      </c>
      <c r="AP38" t="s">
        <v>835</v>
      </c>
      <c r="AQ38" t="s">
        <v>74</v>
      </c>
      <c r="AR38" t="s">
        <v>836</v>
      </c>
      <c r="AS38" t="s">
        <v>837</v>
      </c>
      <c r="AT38" t="s">
        <v>838</v>
      </c>
      <c r="AU38">
        <v>2023</v>
      </c>
      <c r="AV38">
        <v>17</v>
      </c>
      <c r="AW38">
        <v>2</v>
      </c>
      <c r="AX38" t="s">
        <v>74</v>
      </c>
      <c r="AY38" t="s">
        <v>74</v>
      </c>
      <c r="AZ38" t="s">
        <v>74</v>
      </c>
      <c r="BA38" t="s">
        <v>74</v>
      </c>
      <c r="BB38">
        <v>393</v>
      </c>
      <c r="BC38">
        <v>407</v>
      </c>
      <c r="BD38" t="s">
        <v>74</v>
      </c>
      <c r="BE38" t="s">
        <v>839</v>
      </c>
      <c r="BF38" t="str">
        <f>HYPERLINK("http://dx.doi.org/10.1080/17501229.2022.2050735","http://dx.doi.org/10.1080/17501229.2022.2050735")</f>
        <v>http://dx.doi.org/10.1080/17501229.2022.2050735</v>
      </c>
      <c r="BG38" t="s">
        <v>74</v>
      </c>
      <c r="BH38" t="s">
        <v>840</v>
      </c>
      <c r="BI38">
        <v>15</v>
      </c>
      <c r="BJ38" t="s">
        <v>245</v>
      </c>
      <c r="BK38" t="s">
        <v>151</v>
      </c>
      <c r="BL38" t="s">
        <v>245</v>
      </c>
      <c r="BM38" t="s">
        <v>841</v>
      </c>
      <c r="BN38" t="s">
        <v>74</v>
      </c>
      <c r="BO38" t="s">
        <v>74</v>
      </c>
      <c r="BP38" t="s">
        <v>74</v>
      </c>
      <c r="BQ38" t="s">
        <v>74</v>
      </c>
      <c r="BR38" t="s">
        <v>100</v>
      </c>
      <c r="BS38" t="s">
        <v>842</v>
      </c>
      <c r="BT38" t="str">
        <f>HYPERLINK("https%3A%2F%2Fwww.webofscience.com%2Fwos%2Fwoscc%2Ffull-record%2FWOS:000767616600001","View Full Record in Web of Science")</f>
        <v>View Full Record in Web of Science</v>
      </c>
    </row>
    <row r="39" spans="1:72" x14ac:dyDescent="0.25">
      <c r="A39" t="s">
        <v>72</v>
      </c>
      <c r="B39" t="s">
        <v>843</v>
      </c>
      <c r="C39" t="s">
        <v>74</v>
      </c>
      <c r="D39" t="s">
        <v>74</v>
      </c>
      <c r="E39" t="s">
        <v>74</v>
      </c>
      <c r="F39" t="s">
        <v>844</v>
      </c>
      <c r="G39" t="s">
        <v>74</v>
      </c>
      <c r="H39" t="s">
        <v>74</v>
      </c>
      <c r="I39" t="s">
        <v>845</v>
      </c>
      <c r="J39" t="s">
        <v>846</v>
      </c>
      <c r="K39" t="s">
        <v>74</v>
      </c>
      <c r="L39" t="s">
        <v>74</v>
      </c>
      <c r="M39" t="s">
        <v>78</v>
      </c>
      <c r="N39" t="s">
        <v>79</v>
      </c>
      <c r="O39" t="s">
        <v>74</v>
      </c>
      <c r="P39" t="s">
        <v>74</v>
      </c>
      <c r="Q39" t="s">
        <v>74</v>
      </c>
      <c r="R39" t="s">
        <v>74</v>
      </c>
      <c r="S39" t="s">
        <v>74</v>
      </c>
      <c r="T39" t="s">
        <v>847</v>
      </c>
      <c r="U39" t="s">
        <v>848</v>
      </c>
      <c r="V39" t="s">
        <v>849</v>
      </c>
      <c r="W39" t="s">
        <v>850</v>
      </c>
      <c r="X39" t="s">
        <v>161</v>
      </c>
      <c r="Y39" t="s">
        <v>851</v>
      </c>
      <c r="Z39" t="s">
        <v>852</v>
      </c>
      <c r="AA39" t="s">
        <v>853</v>
      </c>
      <c r="AB39" t="s">
        <v>854</v>
      </c>
      <c r="AC39" t="s">
        <v>855</v>
      </c>
      <c r="AD39" t="s">
        <v>161</v>
      </c>
      <c r="AE39" t="s">
        <v>856</v>
      </c>
      <c r="AF39" t="s">
        <v>74</v>
      </c>
      <c r="AG39">
        <v>92</v>
      </c>
      <c r="AH39">
        <v>0</v>
      </c>
      <c r="AI39">
        <v>0</v>
      </c>
      <c r="AJ39">
        <v>4</v>
      </c>
      <c r="AK39">
        <v>11</v>
      </c>
      <c r="AL39" t="s">
        <v>328</v>
      </c>
      <c r="AM39" t="s">
        <v>329</v>
      </c>
      <c r="AN39" t="s">
        <v>330</v>
      </c>
      <c r="AO39" t="s">
        <v>857</v>
      </c>
      <c r="AP39" t="s">
        <v>858</v>
      </c>
      <c r="AQ39" t="s">
        <v>74</v>
      </c>
      <c r="AR39" t="s">
        <v>859</v>
      </c>
      <c r="AS39" t="s">
        <v>860</v>
      </c>
      <c r="AT39" t="s">
        <v>861</v>
      </c>
      <c r="AU39">
        <v>2023</v>
      </c>
      <c r="AV39">
        <v>21</v>
      </c>
      <c r="AW39">
        <v>2</v>
      </c>
      <c r="AX39" t="s">
        <v>74</v>
      </c>
      <c r="AY39" t="s">
        <v>74</v>
      </c>
      <c r="AZ39" t="s">
        <v>74</v>
      </c>
      <c r="BA39" t="s">
        <v>74</v>
      </c>
      <c r="BB39">
        <v>535</v>
      </c>
      <c r="BC39">
        <v>557</v>
      </c>
      <c r="BD39" t="s">
        <v>74</v>
      </c>
      <c r="BE39" t="s">
        <v>862</v>
      </c>
      <c r="BF39" t="str">
        <f>HYPERLINK("http://dx.doi.org/10.1007/s10763-022-10256-8","http://dx.doi.org/10.1007/s10763-022-10256-8")</f>
        <v>http://dx.doi.org/10.1007/s10763-022-10256-8</v>
      </c>
      <c r="BG39" t="s">
        <v>74</v>
      </c>
      <c r="BH39" t="s">
        <v>863</v>
      </c>
      <c r="BI39">
        <v>23</v>
      </c>
      <c r="BJ39" t="s">
        <v>96</v>
      </c>
      <c r="BK39" t="s">
        <v>151</v>
      </c>
      <c r="BL39" t="s">
        <v>96</v>
      </c>
      <c r="BM39" t="s">
        <v>864</v>
      </c>
      <c r="BN39" t="s">
        <v>74</v>
      </c>
      <c r="BO39" t="s">
        <v>74</v>
      </c>
      <c r="BP39" t="s">
        <v>74</v>
      </c>
      <c r="BQ39" t="s">
        <v>74</v>
      </c>
      <c r="BR39" t="s">
        <v>100</v>
      </c>
      <c r="BS39" t="s">
        <v>865</v>
      </c>
      <c r="BT39" t="str">
        <f>HYPERLINK("https%3A%2F%2Fwww.webofscience.com%2Fwos%2Fwoscc%2Ffull-record%2FWOS:000762257800001","View Full Record in Web of Science")</f>
        <v>View Full Record in Web of Science</v>
      </c>
    </row>
    <row r="40" spans="1:72" x14ac:dyDescent="0.25">
      <c r="A40" t="s">
        <v>72</v>
      </c>
      <c r="B40" t="s">
        <v>866</v>
      </c>
      <c r="C40" t="s">
        <v>74</v>
      </c>
      <c r="D40" t="s">
        <v>74</v>
      </c>
      <c r="E40" t="s">
        <v>74</v>
      </c>
      <c r="F40" t="s">
        <v>867</v>
      </c>
      <c r="G40" t="s">
        <v>74</v>
      </c>
      <c r="H40" t="s">
        <v>74</v>
      </c>
      <c r="I40" t="s">
        <v>868</v>
      </c>
      <c r="J40" t="s">
        <v>869</v>
      </c>
      <c r="K40" t="s">
        <v>74</v>
      </c>
      <c r="L40" t="s">
        <v>74</v>
      </c>
      <c r="M40" t="s">
        <v>78</v>
      </c>
      <c r="N40" t="s">
        <v>79</v>
      </c>
      <c r="O40" t="s">
        <v>74</v>
      </c>
      <c r="P40" t="s">
        <v>74</v>
      </c>
      <c r="Q40" t="s">
        <v>74</v>
      </c>
      <c r="R40" t="s">
        <v>74</v>
      </c>
      <c r="S40" t="s">
        <v>74</v>
      </c>
      <c r="T40" t="s">
        <v>870</v>
      </c>
      <c r="U40" t="s">
        <v>871</v>
      </c>
      <c r="V40" t="s">
        <v>872</v>
      </c>
      <c r="W40" t="s">
        <v>873</v>
      </c>
      <c r="X40" t="s">
        <v>161</v>
      </c>
      <c r="Y40" t="s">
        <v>874</v>
      </c>
      <c r="Z40" t="s">
        <v>875</v>
      </c>
      <c r="AA40" t="s">
        <v>74</v>
      </c>
      <c r="AB40" t="s">
        <v>876</v>
      </c>
      <c r="AC40" t="s">
        <v>74</v>
      </c>
      <c r="AD40" t="s">
        <v>74</v>
      </c>
      <c r="AE40" t="s">
        <v>74</v>
      </c>
      <c r="AF40" t="s">
        <v>74</v>
      </c>
      <c r="AG40">
        <v>69</v>
      </c>
      <c r="AH40">
        <v>4</v>
      </c>
      <c r="AI40">
        <v>4</v>
      </c>
      <c r="AJ40">
        <v>6</v>
      </c>
      <c r="AK40">
        <v>18</v>
      </c>
      <c r="AL40" t="s">
        <v>140</v>
      </c>
      <c r="AM40" t="s">
        <v>141</v>
      </c>
      <c r="AN40" t="s">
        <v>142</v>
      </c>
      <c r="AO40" t="s">
        <v>877</v>
      </c>
      <c r="AP40" t="s">
        <v>878</v>
      </c>
      <c r="AQ40" t="s">
        <v>74</v>
      </c>
      <c r="AR40" t="s">
        <v>879</v>
      </c>
      <c r="AS40" t="s">
        <v>880</v>
      </c>
      <c r="AT40" t="s">
        <v>838</v>
      </c>
      <c r="AU40">
        <v>2023</v>
      </c>
      <c r="AV40">
        <v>24</v>
      </c>
      <c r="AW40">
        <v>2</v>
      </c>
      <c r="AX40" t="s">
        <v>74</v>
      </c>
      <c r="AY40" t="s">
        <v>74</v>
      </c>
      <c r="AZ40" t="s">
        <v>74</v>
      </c>
      <c r="BA40" t="s">
        <v>74</v>
      </c>
      <c r="BB40">
        <v>141</v>
      </c>
      <c r="BC40">
        <v>159</v>
      </c>
      <c r="BD40">
        <v>2043064</v>
      </c>
      <c r="BE40" t="s">
        <v>881</v>
      </c>
      <c r="BF40" t="str">
        <f>HYPERLINK("http://dx.doi.org/10.1080/14664208.2022.2043064","http://dx.doi.org/10.1080/14664208.2022.2043064")</f>
        <v>http://dx.doi.org/10.1080/14664208.2022.2043064</v>
      </c>
      <c r="BG40" t="s">
        <v>74</v>
      </c>
      <c r="BH40" t="s">
        <v>863</v>
      </c>
      <c r="BI40">
        <v>19</v>
      </c>
      <c r="BJ40" t="s">
        <v>243</v>
      </c>
      <c r="BK40" t="s">
        <v>244</v>
      </c>
      <c r="BL40" t="s">
        <v>245</v>
      </c>
      <c r="BM40" t="s">
        <v>882</v>
      </c>
      <c r="BN40" t="s">
        <v>74</v>
      </c>
      <c r="BO40" t="s">
        <v>74</v>
      </c>
      <c r="BP40" t="s">
        <v>74</v>
      </c>
      <c r="BQ40" t="s">
        <v>74</v>
      </c>
      <c r="BR40" t="s">
        <v>100</v>
      </c>
      <c r="BS40" t="s">
        <v>883</v>
      </c>
      <c r="BT40" t="str">
        <f>HYPERLINK("https%3A%2F%2Fwww.webofscience.com%2Fwos%2Fwoscc%2Ffull-record%2FWOS:000760128200001","View Full Record in Web of Science")</f>
        <v>View Full Record in Web of Science</v>
      </c>
    </row>
    <row r="41" spans="1:72" x14ac:dyDescent="0.25">
      <c r="A41" t="s">
        <v>72</v>
      </c>
      <c r="B41" t="s">
        <v>884</v>
      </c>
      <c r="C41" t="s">
        <v>74</v>
      </c>
      <c r="D41" t="s">
        <v>74</v>
      </c>
      <c r="E41" t="s">
        <v>74</v>
      </c>
      <c r="F41" t="s">
        <v>885</v>
      </c>
      <c r="G41" t="s">
        <v>74</v>
      </c>
      <c r="H41" t="s">
        <v>74</v>
      </c>
      <c r="I41" t="s">
        <v>886</v>
      </c>
      <c r="J41" t="s">
        <v>392</v>
      </c>
      <c r="K41" t="s">
        <v>74</v>
      </c>
      <c r="L41" t="s">
        <v>74</v>
      </c>
      <c r="M41" t="s">
        <v>78</v>
      </c>
      <c r="N41" t="s">
        <v>79</v>
      </c>
      <c r="O41" t="s">
        <v>74</v>
      </c>
      <c r="P41" t="s">
        <v>74</v>
      </c>
      <c r="Q41" t="s">
        <v>74</v>
      </c>
      <c r="R41" t="s">
        <v>74</v>
      </c>
      <c r="S41" t="s">
        <v>74</v>
      </c>
      <c r="T41" t="s">
        <v>887</v>
      </c>
      <c r="U41" t="s">
        <v>888</v>
      </c>
      <c r="V41" t="s">
        <v>889</v>
      </c>
      <c r="W41" t="s">
        <v>890</v>
      </c>
      <c r="X41" t="s">
        <v>891</v>
      </c>
      <c r="Y41" t="s">
        <v>892</v>
      </c>
      <c r="Z41" t="s">
        <v>893</v>
      </c>
      <c r="AA41" t="s">
        <v>74</v>
      </c>
      <c r="AB41" t="s">
        <v>894</v>
      </c>
      <c r="AC41" t="s">
        <v>74</v>
      </c>
      <c r="AD41" t="s">
        <v>74</v>
      </c>
      <c r="AE41" t="s">
        <v>74</v>
      </c>
      <c r="AF41" t="s">
        <v>74</v>
      </c>
      <c r="AG41">
        <v>78</v>
      </c>
      <c r="AH41">
        <v>0</v>
      </c>
      <c r="AI41">
        <v>0</v>
      </c>
      <c r="AJ41">
        <v>5</v>
      </c>
      <c r="AK41">
        <v>14</v>
      </c>
      <c r="AL41" t="s">
        <v>401</v>
      </c>
      <c r="AM41" t="s">
        <v>402</v>
      </c>
      <c r="AN41" t="s">
        <v>403</v>
      </c>
      <c r="AO41" t="s">
        <v>404</v>
      </c>
      <c r="AP41" t="s">
        <v>74</v>
      </c>
      <c r="AQ41" t="s">
        <v>74</v>
      </c>
      <c r="AR41" t="s">
        <v>405</v>
      </c>
      <c r="AS41" t="s">
        <v>406</v>
      </c>
      <c r="AT41" t="s">
        <v>74</v>
      </c>
      <c r="AU41">
        <v>2022</v>
      </c>
      <c r="AV41">
        <v>10</v>
      </c>
      <c r="AW41">
        <v>3</v>
      </c>
      <c r="AX41" t="s">
        <v>74</v>
      </c>
      <c r="AY41" t="s">
        <v>74</v>
      </c>
      <c r="AZ41" t="s">
        <v>74</v>
      </c>
      <c r="BA41" t="s">
        <v>74</v>
      </c>
      <c r="BB41">
        <v>632</v>
      </c>
      <c r="BC41">
        <v>649</v>
      </c>
      <c r="BD41" t="s">
        <v>74</v>
      </c>
      <c r="BE41" t="s">
        <v>895</v>
      </c>
      <c r="BF41" t="str">
        <f>HYPERLINK("http://dx.doi.org/10.46328/ijemst.2463","http://dx.doi.org/10.46328/ijemst.2463")</f>
        <v>http://dx.doi.org/10.46328/ijemst.2463</v>
      </c>
      <c r="BG41" t="s">
        <v>74</v>
      </c>
      <c r="BH41" t="s">
        <v>74</v>
      </c>
      <c r="BI41">
        <v>19</v>
      </c>
      <c r="BJ41" t="s">
        <v>408</v>
      </c>
      <c r="BK41" t="s">
        <v>97</v>
      </c>
      <c r="BL41" t="s">
        <v>96</v>
      </c>
      <c r="BM41" t="s">
        <v>896</v>
      </c>
      <c r="BN41" t="s">
        <v>74</v>
      </c>
      <c r="BO41" t="s">
        <v>99</v>
      </c>
      <c r="BP41" t="s">
        <v>74</v>
      </c>
      <c r="BQ41" t="s">
        <v>74</v>
      </c>
      <c r="BR41" t="s">
        <v>100</v>
      </c>
      <c r="BS41" t="s">
        <v>897</v>
      </c>
      <c r="BT41" t="str">
        <f>HYPERLINK("https%3A%2F%2Fwww.webofscience.com%2Fwos%2Fwoscc%2Ffull-record%2FWOS:000809921900006","View Full Record in Web of Science")</f>
        <v>View Full Record in Web of Science</v>
      </c>
    </row>
    <row r="42" spans="1:72" x14ac:dyDescent="0.25">
      <c r="A42" t="s">
        <v>72</v>
      </c>
      <c r="B42" t="s">
        <v>898</v>
      </c>
      <c r="C42" t="s">
        <v>74</v>
      </c>
      <c r="D42" t="s">
        <v>74</v>
      </c>
      <c r="E42" t="s">
        <v>74</v>
      </c>
      <c r="F42" t="s">
        <v>899</v>
      </c>
      <c r="G42" t="s">
        <v>74</v>
      </c>
      <c r="H42" t="s">
        <v>74</v>
      </c>
      <c r="I42" t="s">
        <v>900</v>
      </c>
      <c r="J42" t="s">
        <v>392</v>
      </c>
      <c r="K42" t="s">
        <v>74</v>
      </c>
      <c r="L42" t="s">
        <v>74</v>
      </c>
      <c r="M42" t="s">
        <v>78</v>
      </c>
      <c r="N42" t="s">
        <v>79</v>
      </c>
      <c r="O42" t="s">
        <v>74</v>
      </c>
      <c r="P42" t="s">
        <v>74</v>
      </c>
      <c r="Q42" t="s">
        <v>74</v>
      </c>
      <c r="R42" t="s">
        <v>74</v>
      </c>
      <c r="S42" t="s">
        <v>74</v>
      </c>
      <c r="T42" t="s">
        <v>901</v>
      </c>
      <c r="U42" t="s">
        <v>902</v>
      </c>
      <c r="V42" t="s">
        <v>903</v>
      </c>
      <c r="W42" t="s">
        <v>904</v>
      </c>
      <c r="X42" t="s">
        <v>905</v>
      </c>
      <c r="Y42" t="s">
        <v>906</v>
      </c>
      <c r="Z42" t="s">
        <v>907</v>
      </c>
      <c r="AA42" t="s">
        <v>908</v>
      </c>
      <c r="AB42" t="s">
        <v>909</v>
      </c>
      <c r="AC42" t="s">
        <v>74</v>
      </c>
      <c r="AD42" t="s">
        <v>74</v>
      </c>
      <c r="AE42" t="s">
        <v>74</v>
      </c>
      <c r="AF42" t="s">
        <v>74</v>
      </c>
      <c r="AG42">
        <v>81</v>
      </c>
      <c r="AH42">
        <v>5</v>
      </c>
      <c r="AI42">
        <v>5</v>
      </c>
      <c r="AJ42">
        <v>6</v>
      </c>
      <c r="AK42">
        <v>9</v>
      </c>
      <c r="AL42" t="s">
        <v>401</v>
      </c>
      <c r="AM42" t="s">
        <v>402</v>
      </c>
      <c r="AN42" t="s">
        <v>423</v>
      </c>
      <c r="AO42" t="s">
        <v>404</v>
      </c>
      <c r="AP42" t="s">
        <v>74</v>
      </c>
      <c r="AQ42" t="s">
        <v>74</v>
      </c>
      <c r="AR42" t="s">
        <v>405</v>
      </c>
      <c r="AS42" t="s">
        <v>406</v>
      </c>
      <c r="AT42" t="s">
        <v>74</v>
      </c>
      <c r="AU42">
        <v>2022</v>
      </c>
      <c r="AV42">
        <v>10</v>
      </c>
      <c r="AW42">
        <v>4</v>
      </c>
      <c r="AX42" t="s">
        <v>74</v>
      </c>
      <c r="AY42" t="s">
        <v>74</v>
      </c>
      <c r="AZ42" t="s">
        <v>74</v>
      </c>
      <c r="BA42" t="s">
        <v>74</v>
      </c>
      <c r="BB42">
        <v>935</v>
      </c>
      <c r="BC42">
        <v>954</v>
      </c>
      <c r="BD42" t="s">
        <v>74</v>
      </c>
      <c r="BE42" t="s">
        <v>910</v>
      </c>
      <c r="BF42" t="str">
        <f>HYPERLINK("http://dx.doi.org/10.46328/ijemst.2717","http://dx.doi.org/10.46328/ijemst.2717")</f>
        <v>http://dx.doi.org/10.46328/ijemst.2717</v>
      </c>
      <c r="BG42" t="s">
        <v>74</v>
      </c>
      <c r="BH42" t="s">
        <v>74</v>
      </c>
      <c r="BI42">
        <v>20</v>
      </c>
      <c r="BJ42" t="s">
        <v>408</v>
      </c>
      <c r="BK42" t="s">
        <v>97</v>
      </c>
      <c r="BL42" t="s">
        <v>96</v>
      </c>
      <c r="BM42" t="s">
        <v>911</v>
      </c>
      <c r="BN42" t="s">
        <v>74</v>
      </c>
      <c r="BO42" t="s">
        <v>99</v>
      </c>
      <c r="BP42" t="s">
        <v>74</v>
      </c>
      <c r="BQ42" t="s">
        <v>74</v>
      </c>
      <c r="BR42" t="s">
        <v>100</v>
      </c>
      <c r="BS42" t="s">
        <v>912</v>
      </c>
      <c r="BT42" t="str">
        <f>HYPERLINK("https%3A%2F%2Fwww.webofscience.com%2Fwos%2Fwoscc%2Ffull-record%2FWOS:000865884200008","View Full Record in Web of Science")</f>
        <v>View Full Record in Web of Science</v>
      </c>
    </row>
    <row r="43" spans="1:72" x14ac:dyDescent="0.25">
      <c r="A43" t="s">
        <v>72</v>
      </c>
      <c r="B43" t="s">
        <v>913</v>
      </c>
      <c r="C43" t="s">
        <v>74</v>
      </c>
      <c r="D43" t="s">
        <v>74</v>
      </c>
      <c r="E43" t="s">
        <v>74</v>
      </c>
      <c r="F43" t="s">
        <v>914</v>
      </c>
      <c r="G43" t="s">
        <v>74</v>
      </c>
      <c r="H43" t="s">
        <v>74</v>
      </c>
      <c r="I43" t="s">
        <v>915</v>
      </c>
      <c r="J43" t="s">
        <v>916</v>
      </c>
      <c r="K43" t="s">
        <v>74</v>
      </c>
      <c r="L43" t="s">
        <v>74</v>
      </c>
      <c r="M43" t="s">
        <v>78</v>
      </c>
      <c r="N43" t="s">
        <v>79</v>
      </c>
      <c r="O43" t="s">
        <v>74</v>
      </c>
      <c r="P43" t="s">
        <v>74</v>
      </c>
      <c r="Q43" t="s">
        <v>74</v>
      </c>
      <c r="R43" t="s">
        <v>74</v>
      </c>
      <c r="S43" t="s">
        <v>74</v>
      </c>
      <c r="T43" t="s">
        <v>917</v>
      </c>
      <c r="U43" t="s">
        <v>918</v>
      </c>
      <c r="V43" t="s">
        <v>919</v>
      </c>
      <c r="W43" t="s">
        <v>920</v>
      </c>
      <c r="X43" t="s">
        <v>921</v>
      </c>
      <c r="Y43" t="s">
        <v>922</v>
      </c>
      <c r="Z43" t="s">
        <v>923</v>
      </c>
      <c r="AA43" t="s">
        <v>924</v>
      </c>
      <c r="AB43" t="s">
        <v>925</v>
      </c>
      <c r="AC43" t="s">
        <v>926</v>
      </c>
      <c r="AD43" t="s">
        <v>375</v>
      </c>
      <c r="AE43" t="s">
        <v>927</v>
      </c>
      <c r="AF43" t="s">
        <v>74</v>
      </c>
      <c r="AG43">
        <v>19</v>
      </c>
      <c r="AH43">
        <v>1</v>
      </c>
      <c r="AI43">
        <v>1</v>
      </c>
      <c r="AJ43">
        <v>1</v>
      </c>
      <c r="AK43">
        <v>2</v>
      </c>
      <c r="AL43" t="s">
        <v>377</v>
      </c>
      <c r="AM43" t="s">
        <v>378</v>
      </c>
      <c r="AN43" t="s">
        <v>379</v>
      </c>
      <c r="AO43" t="s">
        <v>928</v>
      </c>
      <c r="AP43" t="s">
        <v>929</v>
      </c>
      <c r="AQ43" t="s">
        <v>74</v>
      </c>
      <c r="AR43" t="s">
        <v>930</v>
      </c>
      <c r="AS43" t="s">
        <v>931</v>
      </c>
      <c r="AT43" t="s">
        <v>74</v>
      </c>
      <c r="AU43">
        <v>2022</v>
      </c>
      <c r="AV43">
        <v>18</v>
      </c>
      <c r="AW43">
        <v>3</v>
      </c>
      <c r="AX43" t="s">
        <v>74</v>
      </c>
      <c r="AY43" t="s">
        <v>74</v>
      </c>
      <c r="AZ43" t="s">
        <v>74</v>
      </c>
      <c r="BA43" t="s">
        <v>74</v>
      </c>
      <c r="BB43">
        <v>113</v>
      </c>
      <c r="BC43">
        <v>123</v>
      </c>
      <c r="BD43" t="s">
        <v>74</v>
      </c>
      <c r="BE43" t="s">
        <v>932</v>
      </c>
      <c r="BF43" t="str">
        <f>HYPERLINK("http://dx.doi.org/10.17759/chp.2022180314","http://dx.doi.org/10.17759/chp.2022180314")</f>
        <v>http://dx.doi.org/10.17759/chp.2022180314</v>
      </c>
      <c r="BG43" t="s">
        <v>74</v>
      </c>
      <c r="BH43" t="s">
        <v>74</v>
      </c>
      <c r="BI43">
        <v>11</v>
      </c>
      <c r="BJ43" t="s">
        <v>705</v>
      </c>
      <c r="BK43" t="s">
        <v>97</v>
      </c>
      <c r="BL43" t="s">
        <v>386</v>
      </c>
      <c r="BM43" t="s">
        <v>933</v>
      </c>
      <c r="BN43" t="s">
        <v>74</v>
      </c>
      <c r="BO43" t="s">
        <v>99</v>
      </c>
      <c r="BP43" t="s">
        <v>74</v>
      </c>
      <c r="BQ43" t="s">
        <v>74</v>
      </c>
      <c r="BR43" t="s">
        <v>100</v>
      </c>
      <c r="BS43" t="s">
        <v>934</v>
      </c>
      <c r="BT43" t="str">
        <f>HYPERLINK("https%3A%2F%2Fwww.webofscience.com%2Fwos%2Fwoscc%2Ffull-record%2FWOS:000898962200016","View Full Record in Web of Science")</f>
        <v>View Full Record in Web of Science</v>
      </c>
    </row>
    <row r="44" spans="1:72" x14ac:dyDescent="0.25">
      <c r="A44" t="s">
        <v>72</v>
      </c>
      <c r="B44" t="s">
        <v>935</v>
      </c>
      <c r="C44" t="s">
        <v>74</v>
      </c>
      <c r="D44" t="s">
        <v>74</v>
      </c>
      <c r="E44" t="s">
        <v>74</v>
      </c>
      <c r="F44" t="s">
        <v>936</v>
      </c>
      <c r="G44" t="s">
        <v>74</v>
      </c>
      <c r="H44" t="s">
        <v>74</v>
      </c>
      <c r="I44" t="s">
        <v>937</v>
      </c>
      <c r="J44" t="s">
        <v>938</v>
      </c>
      <c r="K44" t="s">
        <v>74</v>
      </c>
      <c r="L44" t="s">
        <v>74</v>
      </c>
      <c r="M44" t="s">
        <v>610</v>
      </c>
      <c r="N44" t="s">
        <v>79</v>
      </c>
      <c r="O44" t="s">
        <v>74</v>
      </c>
      <c r="P44" t="s">
        <v>74</v>
      </c>
      <c r="Q44" t="s">
        <v>74</v>
      </c>
      <c r="R44" t="s">
        <v>74</v>
      </c>
      <c r="S44" t="s">
        <v>74</v>
      </c>
      <c r="T44" t="s">
        <v>939</v>
      </c>
      <c r="U44" t="s">
        <v>74</v>
      </c>
      <c r="V44" t="s">
        <v>940</v>
      </c>
      <c r="W44" t="s">
        <v>941</v>
      </c>
      <c r="X44" t="s">
        <v>942</v>
      </c>
      <c r="Y44" t="s">
        <v>943</v>
      </c>
      <c r="Z44" t="s">
        <v>944</v>
      </c>
      <c r="AA44" t="s">
        <v>74</v>
      </c>
      <c r="AB44" t="s">
        <v>74</v>
      </c>
      <c r="AC44" t="s">
        <v>945</v>
      </c>
      <c r="AD44" t="s">
        <v>946</v>
      </c>
      <c r="AE44" t="s">
        <v>947</v>
      </c>
      <c r="AF44" t="s">
        <v>74</v>
      </c>
      <c r="AG44">
        <v>7</v>
      </c>
      <c r="AH44">
        <v>0</v>
      </c>
      <c r="AI44">
        <v>0</v>
      </c>
      <c r="AJ44">
        <v>0</v>
      </c>
      <c r="AK44">
        <v>0</v>
      </c>
      <c r="AL44" t="s">
        <v>948</v>
      </c>
      <c r="AM44" t="s">
        <v>949</v>
      </c>
      <c r="AN44" t="s">
        <v>950</v>
      </c>
      <c r="AO44" t="s">
        <v>951</v>
      </c>
      <c r="AP44" t="s">
        <v>74</v>
      </c>
      <c r="AQ44" t="s">
        <v>74</v>
      </c>
      <c r="AR44" t="s">
        <v>952</v>
      </c>
      <c r="AS44" t="s">
        <v>953</v>
      </c>
      <c r="AT44" t="s">
        <v>74</v>
      </c>
      <c r="AU44">
        <v>2022</v>
      </c>
      <c r="AV44" t="s">
        <v>74</v>
      </c>
      <c r="AW44">
        <v>5</v>
      </c>
      <c r="AX44" t="s">
        <v>74</v>
      </c>
      <c r="AY44" t="s">
        <v>74</v>
      </c>
      <c r="AZ44" t="s">
        <v>74</v>
      </c>
      <c r="BA44" t="s">
        <v>74</v>
      </c>
      <c r="BB44">
        <v>114</v>
      </c>
      <c r="BC44">
        <v>122</v>
      </c>
      <c r="BD44" t="s">
        <v>74</v>
      </c>
      <c r="BE44" t="s">
        <v>954</v>
      </c>
      <c r="BF44" t="str">
        <f>HYPERLINK("http://dx.doi.org/10.31857/S013216250016655-3","http://dx.doi.org/10.31857/S013216250016655-3")</f>
        <v>http://dx.doi.org/10.31857/S013216250016655-3</v>
      </c>
      <c r="BG44" t="s">
        <v>74</v>
      </c>
      <c r="BH44" t="s">
        <v>74</v>
      </c>
      <c r="BI44">
        <v>9</v>
      </c>
      <c r="BJ44" t="s">
        <v>955</v>
      </c>
      <c r="BK44" t="s">
        <v>151</v>
      </c>
      <c r="BL44" t="s">
        <v>955</v>
      </c>
      <c r="BM44" t="s">
        <v>956</v>
      </c>
      <c r="BN44" t="s">
        <v>74</v>
      </c>
      <c r="BO44" t="s">
        <v>74</v>
      </c>
      <c r="BP44" t="s">
        <v>74</v>
      </c>
      <c r="BQ44" t="s">
        <v>74</v>
      </c>
      <c r="BR44" t="s">
        <v>100</v>
      </c>
      <c r="BS44" t="s">
        <v>957</v>
      </c>
      <c r="BT44" t="str">
        <f>HYPERLINK("https%3A%2F%2Fwww.webofscience.com%2Fwos%2Fwoscc%2Ffull-record%2FWOS:000893167400011","View Full Record in Web of Science")</f>
        <v>View Full Record in Web of Science</v>
      </c>
    </row>
    <row r="45" spans="1:72" x14ac:dyDescent="0.25">
      <c r="A45" t="s">
        <v>72</v>
      </c>
      <c r="B45" t="s">
        <v>958</v>
      </c>
      <c r="C45" t="s">
        <v>74</v>
      </c>
      <c r="D45" t="s">
        <v>74</v>
      </c>
      <c r="E45" t="s">
        <v>74</v>
      </c>
      <c r="F45" t="s">
        <v>959</v>
      </c>
      <c r="G45" t="s">
        <v>74</v>
      </c>
      <c r="H45" t="s">
        <v>74</v>
      </c>
      <c r="I45" t="s">
        <v>960</v>
      </c>
      <c r="J45" t="s">
        <v>961</v>
      </c>
      <c r="K45" t="s">
        <v>74</v>
      </c>
      <c r="L45" t="s">
        <v>74</v>
      </c>
      <c r="M45" t="s">
        <v>78</v>
      </c>
      <c r="N45" t="s">
        <v>130</v>
      </c>
      <c r="O45" t="s">
        <v>74</v>
      </c>
      <c r="P45" t="s">
        <v>74</v>
      </c>
      <c r="Q45" t="s">
        <v>74</v>
      </c>
      <c r="R45" t="s">
        <v>74</v>
      </c>
      <c r="S45" t="s">
        <v>74</v>
      </c>
      <c r="T45" t="s">
        <v>962</v>
      </c>
      <c r="U45" t="s">
        <v>963</v>
      </c>
      <c r="V45" t="s">
        <v>964</v>
      </c>
      <c r="W45" t="s">
        <v>965</v>
      </c>
      <c r="X45" t="s">
        <v>161</v>
      </c>
      <c r="Y45" t="s">
        <v>966</v>
      </c>
      <c r="Z45" t="s">
        <v>137</v>
      </c>
      <c r="AA45" t="s">
        <v>138</v>
      </c>
      <c r="AB45" t="s">
        <v>967</v>
      </c>
      <c r="AC45" t="s">
        <v>326</v>
      </c>
      <c r="AD45" t="s">
        <v>165</v>
      </c>
      <c r="AE45" t="s">
        <v>833</v>
      </c>
      <c r="AF45" t="s">
        <v>74</v>
      </c>
      <c r="AG45">
        <v>47</v>
      </c>
      <c r="AH45">
        <v>3</v>
      </c>
      <c r="AI45">
        <v>3</v>
      </c>
      <c r="AJ45">
        <v>4</v>
      </c>
      <c r="AK45">
        <v>14</v>
      </c>
      <c r="AL45" t="s">
        <v>140</v>
      </c>
      <c r="AM45" t="s">
        <v>141</v>
      </c>
      <c r="AN45" t="s">
        <v>142</v>
      </c>
      <c r="AO45" t="s">
        <v>968</v>
      </c>
      <c r="AP45" t="s">
        <v>969</v>
      </c>
      <c r="AQ45" t="s">
        <v>74</v>
      </c>
      <c r="AR45" t="s">
        <v>970</v>
      </c>
      <c r="AS45" t="s">
        <v>971</v>
      </c>
      <c r="AT45" t="s">
        <v>972</v>
      </c>
      <c r="AU45">
        <v>2021</v>
      </c>
      <c r="AV45" t="s">
        <v>74</v>
      </c>
      <c r="AW45" t="s">
        <v>74</v>
      </c>
      <c r="AX45" t="s">
        <v>74</v>
      </c>
      <c r="AY45" t="s">
        <v>74</v>
      </c>
      <c r="AZ45" t="s">
        <v>74</v>
      </c>
      <c r="BA45" t="s">
        <v>74</v>
      </c>
      <c r="BB45" t="s">
        <v>74</v>
      </c>
      <c r="BC45" t="s">
        <v>74</v>
      </c>
      <c r="BD45" t="s">
        <v>74</v>
      </c>
      <c r="BE45" t="s">
        <v>973</v>
      </c>
      <c r="BF45" t="str">
        <f>HYPERLINK("http://dx.doi.org/10.1080/01434632.2021.1946549","http://dx.doi.org/10.1080/01434632.2021.1946549")</f>
        <v>http://dx.doi.org/10.1080/01434632.2021.1946549</v>
      </c>
      <c r="BG45" t="s">
        <v>74</v>
      </c>
      <c r="BH45" t="s">
        <v>974</v>
      </c>
      <c r="BI45">
        <v>16</v>
      </c>
      <c r="BJ45" t="s">
        <v>975</v>
      </c>
      <c r="BK45" t="s">
        <v>244</v>
      </c>
      <c r="BL45" t="s">
        <v>174</v>
      </c>
      <c r="BM45" t="s">
        <v>976</v>
      </c>
      <c r="BN45" t="s">
        <v>74</v>
      </c>
      <c r="BO45" t="s">
        <v>74</v>
      </c>
      <c r="BP45" t="s">
        <v>74</v>
      </c>
      <c r="BQ45" t="s">
        <v>74</v>
      </c>
      <c r="BR45" t="s">
        <v>100</v>
      </c>
      <c r="BS45" t="s">
        <v>977</v>
      </c>
      <c r="BT45" t="str">
        <f>HYPERLINK("https%3A%2F%2Fwww.webofscience.com%2Fwos%2Fwoscc%2Ffull-record%2FWOS:000667001200001","View Full Record in Web of Science")</f>
        <v>View Full Record in Web of Science</v>
      </c>
    </row>
    <row r="46" spans="1:72" x14ac:dyDescent="0.25">
      <c r="A46" t="s">
        <v>72</v>
      </c>
      <c r="B46" t="s">
        <v>978</v>
      </c>
      <c r="C46" t="s">
        <v>74</v>
      </c>
      <c r="D46" t="s">
        <v>74</v>
      </c>
      <c r="E46" t="s">
        <v>74</v>
      </c>
      <c r="F46" t="s">
        <v>979</v>
      </c>
      <c r="G46" t="s">
        <v>74</v>
      </c>
      <c r="H46" t="s">
        <v>74</v>
      </c>
      <c r="I46" t="s">
        <v>980</v>
      </c>
      <c r="J46" t="s">
        <v>981</v>
      </c>
      <c r="K46" t="s">
        <v>74</v>
      </c>
      <c r="L46" t="s">
        <v>74</v>
      </c>
      <c r="M46" t="s">
        <v>610</v>
      </c>
      <c r="N46" t="s">
        <v>79</v>
      </c>
      <c r="O46" t="s">
        <v>74</v>
      </c>
      <c r="P46" t="s">
        <v>74</v>
      </c>
      <c r="Q46" t="s">
        <v>74</v>
      </c>
      <c r="R46" t="s">
        <v>74</v>
      </c>
      <c r="S46" t="s">
        <v>74</v>
      </c>
      <c r="T46" t="s">
        <v>982</v>
      </c>
      <c r="U46" t="s">
        <v>983</v>
      </c>
      <c r="V46" t="s">
        <v>984</v>
      </c>
      <c r="W46" t="s">
        <v>985</v>
      </c>
      <c r="X46" t="s">
        <v>986</v>
      </c>
      <c r="Y46" t="s">
        <v>987</v>
      </c>
      <c r="Z46" t="s">
        <v>988</v>
      </c>
      <c r="AA46" t="s">
        <v>74</v>
      </c>
      <c r="AB46" t="s">
        <v>74</v>
      </c>
      <c r="AC46" t="s">
        <v>989</v>
      </c>
      <c r="AD46" t="s">
        <v>990</v>
      </c>
      <c r="AE46" t="s">
        <v>991</v>
      </c>
      <c r="AF46" t="s">
        <v>74</v>
      </c>
      <c r="AG46">
        <v>12</v>
      </c>
      <c r="AH46">
        <v>0</v>
      </c>
      <c r="AI46">
        <v>0</v>
      </c>
      <c r="AJ46">
        <v>0</v>
      </c>
      <c r="AK46">
        <v>4</v>
      </c>
      <c r="AL46" t="s">
        <v>303</v>
      </c>
      <c r="AM46" t="s">
        <v>304</v>
      </c>
      <c r="AN46" t="s">
        <v>305</v>
      </c>
      <c r="AO46" t="s">
        <v>992</v>
      </c>
      <c r="AP46" t="s">
        <v>993</v>
      </c>
      <c r="AQ46" t="s">
        <v>74</v>
      </c>
      <c r="AR46" t="s">
        <v>994</v>
      </c>
      <c r="AS46" t="s">
        <v>995</v>
      </c>
      <c r="AT46" t="s">
        <v>268</v>
      </c>
      <c r="AU46">
        <v>2021</v>
      </c>
      <c r="AV46">
        <v>60</v>
      </c>
      <c r="AW46" t="s">
        <v>74</v>
      </c>
      <c r="AX46" t="s">
        <v>74</v>
      </c>
      <c r="AY46" t="s">
        <v>74</v>
      </c>
      <c r="AZ46" t="s">
        <v>74</v>
      </c>
      <c r="BA46" t="s">
        <v>74</v>
      </c>
      <c r="BB46">
        <v>164</v>
      </c>
      <c r="BC46">
        <v>174</v>
      </c>
      <c r="BD46" t="s">
        <v>74</v>
      </c>
      <c r="BE46" t="s">
        <v>996</v>
      </c>
      <c r="BF46" t="str">
        <f>HYPERLINK("http://dx.doi.org/10.17223/1998863X/60/15","http://dx.doi.org/10.17223/1998863X/60/15")</f>
        <v>http://dx.doi.org/10.17223/1998863X/60/15</v>
      </c>
      <c r="BG46" t="s">
        <v>74</v>
      </c>
      <c r="BH46" t="s">
        <v>74</v>
      </c>
      <c r="BI46">
        <v>11</v>
      </c>
      <c r="BJ46" t="s">
        <v>997</v>
      </c>
      <c r="BK46" t="s">
        <v>97</v>
      </c>
      <c r="BL46" t="s">
        <v>998</v>
      </c>
      <c r="BM46" t="s">
        <v>999</v>
      </c>
      <c r="BN46" t="s">
        <v>74</v>
      </c>
      <c r="BO46" t="s">
        <v>74</v>
      </c>
      <c r="BP46" t="s">
        <v>74</v>
      </c>
      <c r="BQ46" t="s">
        <v>74</v>
      </c>
      <c r="BR46" t="s">
        <v>100</v>
      </c>
      <c r="BS46" t="s">
        <v>1000</v>
      </c>
      <c r="BT46" t="str">
        <f>HYPERLINK("https%3A%2F%2Fwww.webofscience.com%2Fwos%2Fwoscc%2Ffull-record%2FWOS:000653744400015","View Full Record in Web of Science")</f>
        <v>View Full Record in Web of Science</v>
      </c>
    </row>
    <row r="47" spans="1:72" x14ac:dyDescent="0.25">
      <c r="A47" t="s">
        <v>72</v>
      </c>
      <c r="B47" t="s">
        <v>1001</v>
      </c>
      <c r="C47" t="s">
        <v>74</v>
      </c>
      <c r="D47" t="s">
        <v>74</v>
      </c>
      <c r="E47" t="s">
        <v>74</v>
      </c>
      <c r="F47" t="s">
        <v>1002</v>
      </c>
      <c r="G47" t="s">
        <v>74</v>
      </c>
      <c r="H47" t="s">
        <v>74</v>
      </c>
      <c r="I47" t="s">
        <v>1003</v>
      </c>
      <c r="J47" t="s">
        <v>1004</v>
      </c>
      <c r="K47" t="s">
        <v>74</v>
      </c>
      <c r="L47" t="s">
        <v>74</v>
      </c>
      <c r="M47" t="s">
        <v>78</v>
      </c>
      <c r="N47" t="s">
        <v>79</v>
      </c>
      <c r="O47" t="s">
        <v>74</v>
      </c>
      <c r="P47" t="s">
        <v>74</v>
      </c>
      <c r="Q47" t="s">
        <v>74</v>
      </c>
      <c r="R47" t="s">
        <v>74</v>
      </c>
      <c r="S47" t="s">
        <v>74</v>
      </c>
      <c r="T47" t="s">
        <v>1005</v>
      </c>
      <c r="U47" t="s">
        <v>1006</v>
      </c>
      <c r="V47" t="s">
        <v>1007</v>
      </c>
      <c r="W47" t="s">
        <v>1008</v>
      </c>
      <c r="X47" t="s">
        <v>1009</v>
      </c>
      <c r="Y47" t="s">
        <v>1010</v>
      </c>
      <c r="Z47" t="s">
        <v>1011</v>
      </c>
      <c r="AA47" t="s">
        <v>1012</v>
      </c>
      <c r="AB47" t="s">
        <v>1013</v>
      </c>
      <c r="AC47" t="s">
        <v>74</v>
      </c>
      <c r="AD47" t="s">
        <v>74</v>
      </c>
      <c r="AE47" t="s">
        <v>74</v>
      </c>
      <c r="AF47" t="s">
        <v>74</v>
      </c>
      <c r="AG47">
        <v>12</v>
      </c>
      <c r="AH47">
        <v>0</v>
      </c>
      <c r="AI47">
        <v>0</v>
      </c>
      <c r="AJ47">
        <v>1</v>
      </c>
      <c r="AK47">
        <v>2</v>
      </c>
      <c r="AL47" t="s">
        <v>1014</v>
      </c>
      <c r="AM47" t="s">
        <v>1015</v>
      </c>
      <c r="AN47" t="s">
        <v>1016</v>
      </c>
      <c r="AO47" t="s">
        <v>1017</v>
      </c>
      <c r="AP47" t="s">
        <v>1018</v>
      </c>
      <c r="AQ47" t="s">
        <v>74</v>
      </c>
      <c r="AR47" t="s">
        <v>1019</v>
      </c>
      <c r="AS47" t="s">
        <v>1020</v>
      </c>
      <c r="AT47" t="s">
        <v>310</v>
      </c>
      <c r="AU47">
        <v>2021</v>
      </c>
      <c r="AV47">
        <v>9</v>
      </c>
      <c r="AW47" t="s">
        <v>74</v>
      </c>
      <c r="AX47" t="s">
        <v>74</v>
      </c>
      <c r="AY47" t="s">
        <v>74</v>
      </c>
      <c r="AZ47" t="s">
        <v>561</v>
      </c>
      <c r="BA47" t="s">
        <v>74</v>
      </c>
      <c r="BB47" t="s">
        <v>74</v>
      </c>
      <c r="BC47" t="s">
        <v>74</v>
      </c>
      <c r="BD47" t="s">
        <v>1021</v>
      </c>
      <c r="BE47" t="s">
        <v>1022</v>
      </c>
      <c r="BF47" t="str">
        <f>HYPERLINK("http://dx.doi.org/10.20511/pyr2021.v9nSPE2.1007","http://dx.doi.org/10.20511/pyr2021.v9nSPE2.1007")</f>
        <v>http://dx.doi.org/10.20511/pyr2021.v9nSPE2.1007</v>
      </c>
      <c r="BG47" t="s">
        <v>74</v>
      </c>
      <c r="BH47" t="s">
        <v>74</v>
      </c>
      <c r="BI47">
        <v>7</v>
      </c>
      <c r="BJ47" t="s">
        <v>1023</v>
      </c>
      <c r="BK47" t="s">
        <v>97</v>
      </c>
      <c r="BL47" t="s">
        <v>386</v>
      </c>
      <c r="BM47" t="s">
        <v>1024</v>
      </c>
      <c r="BN47" t="s">
        <v>74</v>
      </c>
      <c r="BO47" t="s">
        <v>1025</v>
      </c>
      <c r="BP47" t="s">
        <v>74</v>
      </c>
      <c r="BQ47" t="s">
        <v>74</v>
      </c>
      <c r="BR47" t="s">
        <v>100</v>
      </c>
      <c r="BS47" t="s">
        <v>1026</v>
      </c>
      <c r="BT47" t="str">
        <f>HYPERLINK("https%3A%2F%2Fwww.webofscience.com%2Fwos%2Fwoscc%2Ffull-record%2FWOS:000625202000007","View Full Record in Web of Science")</f>
        <v>View Full Record in Web of Science</v>
      </c>
    </row>
    <row r="48" spans="1:72" x14ac:dyDescent="0.25">
      <c r="A48" t="s">
        <v>72</v>
      </c>
      <c r="B48" t="s">
        <v>1027</v>
      </c>
      <c r="C48" t="s">
        <v>74</v>
      </c>
      <c r="D48" t="s">
        <v>74</v>
      </c>
      <c r="E48" t="s">
        <v>74</v>
      </c>
      <c r="F48" t="s">
        <v>1028</v>
      </c>
      <c r="G48" t="s">
        <v>74</v>
      </c>
      <c r="H48" t="s">
        <v>74</v>
      </c>
      <c r="I48" t="s">
        <v>1029</v>
      </c>
      <c r="J48" t="s">
        <v>1030</v>
      </c>
      <c r="K48" t="s">
        <v>74</v>
      </c>
      <c r="L48" t="s">
        <v>74</v>
      </c>
      <c r="M48" t="s">
        <v>78</v>
      </c>
      <c r="N48" t="s">
        <v>79</v>
      </c>
      <c r="O48" t="s">
        <v>74</v>
      </c>
      <c r="P48" t="s">
        <v>74</v>
      </c>
      <c r="Q48" t="s">
        <v>74</v>
      </c>
      <c r="R48" t="s">
        <v>74</v>
      </c>
      <c r="S48" t="s">
        <v>74</v>
      </c>
      <c r="T48" t="s">
        <v>1031</v>
      </c>
      <c r="U48" t="s">
        <v>1032</v>
      </c>
      <c r="V48" t="s">
        <v>1033</v>
      </c>
      <c r="W48" t="s">
        <v>1034</v>
      </c>
      <c r="X48" t="s">
        <v>1035</v>
      </c>
      <c r="Y48" t="s">
        <v>1036</v>
      </c>
      <c r="Z48" t="s">
        <v>1037</v>
      </c>
      <c r="AA48" t="s">
        <v>1038</v>
      </c>
      <c r="AB48" t="s">
        <v>1039</v>
      </c>
      <c r="AC48" t="s">
        <v>1040</v>
      </c>
      <c r="AD48" t="s">
        <v>1041</v>
      </c>
      <c r="AE48" t="s">
        <v>1042</v>
      </c>
      <c r="AF48" t="s">
        <v>74</v>
      </c>
      <c r="AG48">
        <v>22</v>
      </c>
      <c r="AH48">
        <v>11</v>
      </c>
      <c r="AI48">
        <v>11</v>
      </c>
      <c r="AJ48">
        <v>1</v>
      </c>
      <c r="AK48">
        <v>18</v>
      </c>
      <c r="AL48" t="s">
        <v>1043</v>
      </c>
      <c r="AM48" t="s">
        <v>1044</v>
      </c>
      <c r="AN48" t="s">
        <v>1045</v>
      </c>
      <c r="AO48" t="s">
        <v>1046</v>
      </c>
      <c r="AP48" t="s">
        <v>1047</v>
      </c>
      <c r="AQ48" t="s">
        <v>74</v>
      </c>
      <c r="AR48" t="s">
        <v>1048</v>
      </c>
      <c r="AS48" t="s">
        <v>1049</v>
      </c>
      <c r="AT48" t="s">
        <v>74</v>
      </c>
      <c r="AU48">
        <v>2021</v>
      </c>
      <c r="AV48">
        <v>17</v>
      </c>
      <c r="AW48">
        <v>2</v>
      </c>
      <c r="AX48" t="s">
        <v>74</v>
      </c>
      <c r="AY48" t="s">
        <v>74</v>
      </c>
      <c r="AZ48" t="s">
        <v>74</v>
      </c>
      <c r="BA48" t="s">
        <v>74</v>
      </c>
      <c r="BB48">
        <v>83</v>
      </c>
      <c r="BC48">
        <v>92</v>
      </c>
      <c r="BD48" t="s">
        <v>74</v>
      </c>
      <c r="BE48" t="s">
        <v>1050</v>
      </c>
      <c r="BF48" t="str">
        <f>HYPERLINK("http://dx.doi.org/10.14254/1800-5845/2021.17-2.7","http://dx.doi.org/10.14254/1800-5845/2021.17-2.7")</f>
        <v>http://dx.doi.org/10.14254/1800-5845/2021.17-2.7</v>
      </c>
      <c r="BG48" t="s">
        <v>74</v>
      </c>
      <c r="BH48" t="s">
        <v>74</v>
      </c>
      <c r="BI48">
        <v>10</v>
      </c>
      <c r="BJ48" t="s">
        <v>288</v>
      </c>
      <c r="BK48" t="s">
        <v>97</v>
      </c>
      <c r="BL48" t="s">
        <v>289</v>
      </c>
      <c r="BM48" t="s">
        <v>1051</v>
      </c>
      <c r="BN48" t="s">
        <v>74</v>
      </c>
      <c r="BO48" t="s">
        <v>99</v>
      </c>
      <c r="BP48" t="s">
        <v>74</v>
      </c>
      <c r="BQ48" t="s">
        <v>74</v>
      </c>
      <c r="BR48" t="s">
        <v>100</v>
      </c>
      <c r="BS48" t="s">
        <v>1052</v>
      </c>
      <c r="BT48" t="str">
        <f>HYPERLINK("https%3A%2F%2Fwww.webofscience.com%2Fwos%2Fwoscc%2Ffull-record%2FWOS:000627707500007","View Full Record in Web of Science")</f>
        <v>View Full Record in Web of Science</v>
      </c>
    </row>
    <row r="49" spans="1:72" x14ac:dyDescent="0.25">
      <c r="A49" t="s">
        <v>72</v>
      </c>
      <c r="B49" t="s">
        <v>1053</v>
      </c>
      <c r="C49" t="s">
        <v>74</v>
      </c>
      <c r="D49" t="s">
        <v>74</v>
      </c>
      <c r="E49" t="s">
        <v>74</v>
      </c>
      <c r="F49" t="s">
        <v>1054</v>
      </c>
      <c r="G49" t="s">
        <v>74</v>
      </c>
      <c r="H49" t="s">
        <v>74</v>
      </c>
      <c r="I49" t="s">
        <v>1055</v>
      </c>
      <c r="J49" t="s">
        <v>1056</v>
      </c>
      <c r="K49" t="s">
        <v>74</v>
      </c>
      <c r="L49" t="s">
        <v>74</v>
      </c>
      <c r="M49" t="s">
        <v>1057</v>
      </c>
      <c r="N49" t="s">
        <v>79</v>
      </c>
      <c r="O49" t="s">
        <v>74</v>
      </c>
      <c r="P49" t="s">
        <v>74</v>
      </c>
      <c r="Q49" t="s">
        <v>74</v>
      </c>
      <c r="R49" t="s">
        <v>74</v>
      </c>
      <c r="S49" t="s">
        <v>74</v>
      </c>
      <c r="T49" t="s">
        <v>1058</v>
      </c>
      <c r="U49" t="s">
        <v>74</v>
      </c>
      <c r="V49" t="s">
        <v>1059</v>
      </c>
      <c r="W49" t="s">
        <v>1060</v>
      </c>
      <c r="X49" t="s">
        <v>74</v>
      </c>
      <c r="Y49" t="s">
        <v>1061</v>
      </c>
      <c r="Z49" t="s">
        <v>1062</v>
      </c>
      <c r="AA49" t="s">
        <v>74</v>
      </c>
      <c r="AB49" t="s">
        <v>74</v>
      </c>
      <c r="AC49" t="s">
        <v>74</v>
      </c>
      <c r="AD49" t="s">
        <v>74</v>
      </c>
      <c r="AE49" t="s">
        <v>74</v>
      </c>
      <c r="AF49" t="s">
        <v>74</v>
      </c>
      <c r="AG49">
        <v>0</v>
      </c>
      <c r="AH49">
        <v>0</v>
      </c>
      <c r="AI49">
        <v>0</v>
      </c>
      <c r="AJ49">
        <v>0</v>
      </c>
      <c r="AK49">
        <v>1</v>
      </c>
      <c r="AL49" t="s">
        <v>1063</v>
      </c>
      <c r="AM49" t="s">
        <v>1064</v>
      </c>
      <c r="AN49" t="s">
        <v>1065</v>
      </c>
      <c r="AO49" t="s">
        <v>1066</v>
      </c>
      <c r="AP49" t="s">
        <v>1067</v>
      </c>
      <c r="AQ49" t="s">
        <v>74</v>
      </c>
      <c r="AR49" t="s">
        <v>1068</v>
      </c>
      <c r="AS49" t="s">
        <v>1069</v>
      </c>
      <c r="AT49" t="s">
        <v>74</v>
      </c>
      <c r="AU49">
        <v>2021</v>
      </c>
      <c r="AV49">
        <v>64</v>
      </c>
      <c r="AW49">
        <v>1</v>
      </c>
      <c r="AX49" t="s">
        <v>74</v>
      </c>
      <c r="AY49" t="s">
        <v>74</v>
      </c>
      <c r="AZ49" t="s">
        <v>74</v>
      </c>
      <c r="BA49" t="s">
        <v>74</v>
      </c>
      <c r="BB49">
        <v>24</v>
      </c>
      <c r="BC49">
        <v>35</v>
      </c>
      <c r="BD49" t="s">
        <v>74</v>
      </c>
      <c r="BE49" t="s">
        <v>74</v>
      </c>
      <c r="BF49" t="s">
        <v>74</v>
      </c>
      <c r="BG49" t="s">
        <v>74</v>
      </c>
      <c r="BH49" t="s">
        <v>74</v>
      </c>
      <c r="BI49">
        <v>12</v>
      </c>
      <c r="BJ49" t="s">
        <v>96</v>
      </c>
      <c r="BK49" t="s">
        <v>97</v>
      </c>
      <c r="BL49" t="s">
        <v>96</v>
      </c>
      <c r="BM49" t="s">
        <v>1070</v>
      </c>
      <c r="BN49" t="s">
        <v>74</v>
      </c>
      <c r="BO49" t="s">
        <v>74</v>
      </c>
      <c r="BP49" t="s">
        <v>74</v>
      </c>
      <c r="BQ49" t="s">
        <v>74</v>
      </c>
      <c r="BR49" t="s">
        <v>100</v>
      </c>
      <c r="BS49" t="s">
        <v>1071</v>
      </c>
      <c r="BT49" t="str">
        <f>HYPERLINK("https%3A%2F%2Fwww.webofscience.com%2Fwos%2Fwoscc%2Ffull-record%2FWOS:000621812400002","View Full Record in Web of Science")</f>
        <v>View Full Record in Web of Science</v>
      </c>
    </row>
    <row r="50" spans="1:72" x14ac:dyDescent="0.25">
      <c r="A50" t="s">
        <v>72</v>
      </c>
      <c r="B50" t="s">
        <v>1072</v>
      </c>
      <c r="C50" t="s">
        <v>74</v>
      </c>
      <c r="D50" t="s">
        <v>74</v>
      </c>
      <c r="E50" t="s">
        <v>74</v>
      </c>
      <c r="F50" t="s">
        <v>1073</v>
      </c>
      <c r="G50" t="s">
        <v>74</v>
      </c>
      <c r="H50" t="s">
        <v>74</v>
      </c>
      <c r="I50" t="s">
        <v>1074</v>
      </c>
      <c r="J50" t="s">
        <v>1075</v>
      </c>
      <c r="K50" t="s">
        <v>74</v>
      </c>
      <c r="L50" t="s">
        <v>74</v>
      </c>
      <c r="M50" t="s">
        <v>78</v>
      </c>
      <c r="N50" t="s">
        <v>79</v>
      </c>
      <c r="O50" t="s">
        <v>74</v>
      </c>
      <c r="P50" t="s">
        <v>74</v>
      </c>
      <c r="Q50" t="s">
        <v>74</v>
      </c>
      <c r="R50" t="s">
        <v>74</v>
      </c>
      <c r="S50" t="s">
        <v>74</v>
      </c>
      <c r="T50" t="s">
        <v>1076</v>
      </c>
      <c r="U50" t="s">
        <v>1077</v>
      </c>
      <c r="V50" t="s">
        <v>1078</v>
      </c>
      <c r="W50" t="s">
        <v>1079</v>
      </c>
      <c r="X50" t="s">
        <v>1080</v>
      </c>
      <c r="Y50" t="s">
        <v>1081</v>
      </c>
      <c r="Z50" t="s">
        <v>1082</v>
      </c>
      <c r="AA50" t="s">
        <v>1083</v>
      </c>
      <c r="AB50" t="s">
        <v>1084</v>
      </c>
      <c r="AC50" t="s">
        <v>74</v>
      </c>
      <c r="AD50" t="s">
        <v>74</v>
      </c>
      <c r="AE50" t="s">
        <v>74</v>
      </c>
      <c r="AF50" t="s">
        <v>74</v>
      </c>
      <c r="AG50">
        <v>42</v>
      </c>
      <c r="AH50">
        <v>2</v>
      </c>
      <c r="AI50">
        <v>2</v>
      </c>
      <c r="AJ50">
        <v>3</v>
      </c>
      <c r="AK50">
        <v>6</v>
      </c>
      <c r="AL50" t="s">
        <v>1085</v>
      </c>
      <c r="AM50" t="s">
        <v>1086</v>
      </c>
      <c r="AN50" t="s">
        <v>1087</v>
      </c>
      <c r="AO50" t="s">
        <v>1088</v>
      </c>
      <c r="AP50" t="s">
        <v>74</v>
      </c>
      <c r="AQ50" t="s">
        <v>74</v>
      </c>
      <c r="AR50" t="s">
        <v>1089</v>
      </c>
      <c r="AS50" t="s">
        <v>1090</v>
      </c>
      <c r="AT50" t="s">
        <v>74</v>
      </c>
      <c r="AU50">
        <v>2021</v>
      </c>
      <c r="AV50">
        <v>11</v>
      </c>
      <c r="AW50">
        <v>4</v>
      </c>
      <c r="AX50" t="s">
        <v>74</v>
      </c>
      <c r="AY50" t="s">
        <v>74</v>
      </c>
      <c r="AZ50" t="s">
        <v>74</v>
      </c>
      <c r="BA50" t="s">
        <v>74</v>
      </c>
      <c r="BB50">
        <v>148</v>
      </c>
      <c r="BC50">
        <v>164</v>
      </c>
      <c r="BD50" t="s">
        <v>74</v>
      </c>
      <c r="BE50" t="s">
        <v>1091</v>
      </c>
      <c r="BF50" t="str">
        <f>HYPERLINK("http://dx.doi.org/10.3991/ijep.v11i4.21361","http://dx.doi.org/10.3991/ijep.v11i4.21361")</f>
        <v>http://dx.doi.org/10.3991/ijep.v11i4.21361</v>
      </c>
      <c r="BG50" t="s">
        <v>74</v>
      </c>
      <c r="BH50" t="s">
        <v>74</v>
      </c>
      <c r="BI50">
        <v>17</v>
      </c>
      <c r="BJ50" t="s">
        <v>408</v>
      </c>
      <c r="BK50" t="s">
        <v>97</v>
      </c>
      <c r="BL50" t="s">
        <v>96</v>
      </c>
      <c r="BM50" t="s">
        <v>1092</v>
      </c>
      <c r="BN50" t="s">
        <v>74</v>
      </c>
      <c r="BO50" t="s">
        <v>99</v>
      </c>
      <c r="BP50" t="s">
        <v>74</v>
      </c>
      <c r="BQ50" t="s">
        <v>74</v>
      </c>
      <c r="BR50" t="s">
        <v>100</v>
      </c>
      <c r="BS50" t="s">
        <v>1093</v>
      </c>
      <c r="BT50" t="str">
        <f>HYPERLINK("https%3A%2F%2Fwww.webofscience.com%2Fwos%2Fwoscc%2Ffull-record%2FWOS:000672614600010","View Full Record in Web of Science")</f>
        <v>View Full Record in Web of Science</v>
      </c>
    </row>
    <row r="51" spans="1:72" x14ac:dyDescent="0.25">
      <c r="A51" t="s">
        <v>72</v>
      </c>
      <c r="B51" t="s">
        <v>1094</v>
      </c>
      <c r="C51" t="s">
        <v>74</v>
      </c>
      <c r="D51" t="s">
        <v>74</v>
      </c>
      <c r="E51" t="s">
        <v>74</v>
      </c>
      <c r="F51" t="s">
        <v>1095</v>
      </c>
      <c r="G51" t="s">
        <v>74</v>
      </c>
      <c r="H51" t="s">
        <v>74</v>
      </c>
      <c r="I51" t="s">
        <v>1096</v>
      </c>
      <c r="J51" t="s">
        <v>1097</v>
      </c>
      <c r="K51" t="s">
        <v>74</v>
      </c>
      <c r="L51" t="s">
        <v>74</v>
      </c>
      <c r="M51" t="s">
        <v>78</v>
      </c>
      <c r="N51" t="s">
        <v>79</v>
      </c>
      <c r="O51" t="s">
        <v>74</v>
      </c>
      <c r="P51" t="s">
        <v>74</v>
      </c>
      <c r="Q51" t="s">
        <v>74</v>
      </c>
      <c r="R51" t="s">
        <v>74</v>
      </c>
      <c r="S51" t="s">
        <v>74</v>
      </c>
      <c r="T51" t="s">
        <v>1098</v>
      </c>
      <c r="U51" t="s">
        <v>74</v>
      </c>
      <c r="V51" t="s">
        <v>1099</v>
      </c>
      <c r="W51" t="s">
        <v>1100</v>
      </c>
      <c r="X51" t="s">
        <v>1101</v>
      </c>
      <c r="Y51" t="s">
        <v>1102</v>
      </c>
      <c r="Z51" t="s">
        <v>1103</v>
      </c>
      <c r="AA51" t="s">
        <v>1104</v>
      </c>
      <c r="AB51" t="s">
        <v>1105</v>
      </c>
      <c r="AC51" t="s">
        <v>74</v>
      </c>
      <c r="AD51" t="s">
        <v>74</v>
      </c>
      <c r="AE51" t="s">
        <v>74</v>
      </c>
      <c r="AF51" t="s">
        <v>74</v>
      </c>
      <c r="AG51">
        <v>26</v>
      </c>
      <c r="AH51">
        <v>1</v>
      </c>
      <c r="AI51">
        <v>1</v>
      </c>
      <c r="AJ51">
        <v>0</v>
      </c>
      <c r="AK51">
        <v>5</v>
      </c>
      <c r="AL51" t="s">
        <v>1085</v>
      </c>
      <c r="AM51" t="s">
        <v>1086</v>
      </c>
      <c r="AN51" t="s">
        <v>1087</v>
      </c>
      <c r="AO51" t="s">
        <v>1106</v>
      </c>
      <c r="AP51" t="s">
        <v>74</v>
      </c>
      <c r="AQ51" t="s">
        <v>74</v>
      </c>
      <c r="AR51" t="s">
        <v>1107</v>
      </c>
      <c r="AS51" t="s">
        <v>1108</v>
      </c>
      <c r="AT51" t="s">
        <v>74</v>
      </c>
      <c r="AU51">
        <v>2021</v>
      </c>
      <c r="AV51">
        <v>16</v>
      </c>
      <c r="AW51">
        <v>10</v>
      </c>
      <c r="AX51" t="s">
        <v>74</v>
      </c>
      <c r="AY51" t="s">
        <v>74</v>
      </c>
      <c r="AZ51" t="s">
        <v>74</v>
      </c>
      <c r="BA51" t="s">
        <v>74</v>
      </c>
      <c r="BB51">
        <v>163</v>
      </c>
      <c r="BC51">
        <v>178</v>
      </c>
      <c r="BD51" t="s">
        <v>74</v>
      </c>
      <c r="BE51" t="s">
        <v>1109</v>
      </c>
      <c r="BF51" t="str">
        <f>HYPERLINK("http://dx.doi.org/10.3991/ijet.v16i10.19347","http://dx.doi.org/10.3991/ijet.v16i10.19347")</f>
        <v>http://dx.doi.org/10.3991/ijet.v16i10.19347</v>
      </c>
      <c r="BG51" t="s">
        <v>74</v>
      </c>
      <c r="BH51" t="s">
        <v>74</v>
      </c>
      <c r="BI51">
        <v>16</v>
      </c>
      <c r="BJ51" t="s">
        <v>96</v>
      </c>
      <c r="BK51" t="s">
        <v>97</v>
      </c>
      <c r="BL51" t="s">
        <v>96</v>
      </c>
      <c r="BM51" t="s">
        <v>1110</v>
      </c>
      <c r="BN51" t="s">
        <v>74</v>
      </c>
      <c r="BO51" t="s">
        <v>99</v>
      </c>
      <c r="BP51" t="s">
        <v>74</v>
      </c>
      <c r="BQ51" t="s">
        <v>74</v>
      </c>
      <c r="BR51" t="s">
        <v>100</v>
      </c>
      <c r="BS51" t="s">
        <v>1111</v>
      </c>
      <c r="BT51" t="str">
        <f>HYPERLINK("https%3A%2F%2Fwww.webofscience.com%2Fwos%2Fwoscc%2Ffull-record%2FWOS:000655624200011","View Full Record in Web of Science")</f>
        <v>View Full Record in Web of Science</v>
      </c>
    </row>
    <row r="52" spans="1:72" x14ac:dyDescent="0.25">
      <c r="A52" t="s">
        <v>72</v>
      </c>
      <c r="B52" t="s">
        <v>1112</v>
      </c>
      <c r="C52" t="s">
        <v>74</v>
      </c>
      <c r="D52" t="s">
        <v>74</v>
      </c>
      <c r="E52" t="s">
        <v>74</v>
      </c>
      <c r="F52" t="s">
        <v>1113</v>
      </c>
      <c r="G52" t="s">
        <v>74</v>
      </c>
      <c r="H52" t="s">
        <v>74</v>
      </c>
      <c r="I52" t="s">
        <v>1114</v>
      </c>
      <c r="J52" t="s">
        <v>1115</v>
      </c>
      <c r="K52" t="s">
        <v>74</v>
      </c>
      <c r="L52" t="s">
        <v>74</v>
      </c>
      <c r="M52" t="s">
        <v>610</v>
      </c>
      <c r="N52" t="s">
        <v>79</v>
      </c>
      <c r="O52" t="s">
        <v>74</v>
      </c>
      <c r="P52" t="s">
        <v>74</v>
      </c>
      <c r="Q52" t="s">
        <v>74</v>
      </c>
      <c r="R52" t="s">
        <v>74</v>
      </c>
      <c r="S52" t="s">
        <v>74</v>
      </c>
      <c r="T52" t="s">
        <v>1116</v>
      </c>
      <c r="U52" t="s">
        <v>74</v>
      </c>
      <c r="V52" t="s">
        <v>1117</v>
      </c>
      <c r="W52" t="s">
        <v>1118</v>
      </c>
      <c r="X52" t="s">
        <v>74</v>
      </c>
      <c r="Y52" t="s">
        <v>1119</v>
      </c>
      <c r="Z52" t="s">
        <v>1120</v>
      </c>
      <c r="AA52" t="s">
        <v>74</v>
      </c>
      <c r="AB52" t="s">
        <v>1121</v>
      </c>
      <c r="AC52" t="s">
        <v>74</v>
      </c>
      <c r="AD52" t="s">
        <v>74</v>
      </c>
      <c r="AE52" t="s">
        <v>74</v>
      </c>
      <c r="AF52" t="s">
        <v>74</v>
      </c>
      <c r="AG52">
        <v>7</v>
      </c>
      <c r="AH52">
        <v>0</v>
      </c>
      <c r="AI52">
        <v>0</v>
      </c>
      <c r="AJ52">
        <v>0</v>
      </c>
      <c r="AK52">
        <v>2</v>
      </c>
      <c r="AL52" t="s">
        <v>1122</v>
      </c>
      <c r="AM52" t="s">
        <v>1123</v>
      </c>
      <c r="AN52" t="s">
        <v>1124</v>
      </c>
      <c r="AO52" t="s">
        <v>1125</v>
      </c>
      <c r="AP52" t="s">
        <v>1126</v>
      </c>
      <c r="AQ52" t="s">
        <v>74</v>
      </c>
      <c r="AR52" t="s">
        <v>1127</v>
      </c>
      <c r="AS52" t="s">
        <v>1128</v>
      </c>
      <c r="AT52" t="s">
        <v>74</v>
      </c>
      <c r="AU52">
        <v>2021</v>
      </c>
      <c r="AV52" t="s">
        <v>74</v>
      </c>
      <c r="AW52">
        <v>1</v>
      </c>
      <c r="AX52" t="s">
        <v>74</v>
      </c>
      <c r="AY52" t="s">
        <v>74</v>
      </c>
      <c r="AZ52" t="s">
        <v>74</v>
      </c>
      <c r="BA52" t="s">
        <v>74</v>
      </c>
      <c r="BB52">
        <v>203</v>
      </c>
      <c r="BC52">
        <v>212</v>
      </c>
      <c r="BD52" t="s">
        <v>74</v>
      </c>
      <c r="BE52" t="s">
        <v>1129</v>
      </c>
      <c r="BF52" t="str">
        <f>HYPERLINK("http://dx.doi.org/10.33779/2587-6341.2021.1.203-212","http://dx.doi.org/10.33779/2587-6341.2021.1.203-212")</f>
        <v>http://dx.doi.org/10.33779/2587-6341.2021.1.203-212</v>
      </c>
      <c r="BG52" t="s">
        <v>74</v>
      </c>
      <c r="BH52" t="s">
        <v>74</v>
      </c>
      <c r="BI52">
        <v>10</v>
      </c>
      <c r="BJ52" t="s">
        <v>1130</v>
      </c>
      <c r="BK52" t="s">
        <v>97</v>
      </c>
      <c r="BL52" t="s">
        <v>1130</v>
      </c>
      <c r="BM52" t="s">
        <v>1131</v>
      </c>
      <c r="BN52" t="s">
        <v>74</v>
      </c>
      <c r="BO52" t="s">
        <v>99</v>
      </c>
      <c r="BP52" t="s">
        <v>74</v>
      </c>
      <c r="BQ52" t="s">
        <v>74</v>
      </c>
      <c r="BR52" t="s">
        <v>100</v>
      </c>
      <c r="BS52" t="s">
        <v>1132</v>
      </c>
      <c r="BT52" t="str">
        <f>HYPERLINK("https%3A%2F%2Fwww.webofscience.com%2Fwos%2Fwoscc%2Ffull-record%2FWOS:000637269700019","View Full Record in Web of Science")</f>
        <v>View Full Record in Web of Science</v>
      </c>
    </row>
    <row r="53" spans="1:72" x14ac:dyDescent="0.25">
      <c r="A53" t="s">
        <v>72</v>
      </c>
      <c r="B53" t="s">
        <v>1133</v>
      </c>
      <c r="C53" t="s">
        <v>74</v>
      </c>
      <c r="D53" t="s">
        <v>74</v>
      </c>
      <c r="E53" t="s">
        <v>74</v>
      </c>
      <c r="F53" t="s">
        <v>1134</v>
      </c>
      <c r="G53" t="s">
        <v>74</v>
      </c>
      <c r="H53" t="s">
        <v>74</v>
      </c>
      <c r="I53" t="s">
        <v>1135</v>
      </c>
      <c r="J53" t="s">
        <v>1097</v>
      </c>
      <c r="K53" t="s">
        <v>74</v>
      </c>
      <c r="L53" t="s">
        <v>74</v>
      </c>
      <c r="M53" t="s">
        <v>78</v>
      </c>
      <c r="N53" t="s">
        <v>79</v>
      </c>
      <c r="O53" t="s">
        <v>74</v>
      </c>
      <c r="P53" t="s">
        <v>74</v>
      </c>
      <c r="Q53" t="s">
        <v>74</v>
      </c>
      <c r="R53" t="s">
        <v>74</v>
      </c>
      <c r="S53" t="s">
        <v>74</v>
      </c>
      <c r="T53" t="s">
        <v>1136</v>
      </c>
      <c r="U53" t="s">
        <v>1137</v>
      </c>
      <c r="V53" t="s">
        <v>1138</v>
      </c>
      <c r="W53" t="s">
        <v>1139</v>
      </c>
      <c r="X53" t="s">
        <v>1140</v>
      </c>
      <c r="Y53" t="s">
        <v>1141</v>
      </c>
      <c r="Z53" t="s">
        <v>1142</v>
      </c>
      <c r="AA53" t="s">
        <v>74</v>
      </c>
      <c r="AB53" t="s">
        <v>74</v>
      </c>
      <c r="AC53" t="s">
        <v>74</v>
      </c>
      <c r="AD53" t="s">
        <v>74</v>
      </c>
      <c r="AE53" t="s">
        <v>74</v>
      </c>
      <c r="AF53" t="s">
        <v>74</v>
      </c>
      <c r="AG53">
        <v>26</v>
      </c>
      <c r="AH53">
        <v>1</v>
      </c>
      <c r="AI53">
        <v>1</v>
      </c>
      <c r="AJ53">
        <v>5</v>
      </c>
      <c r="AK53">
        <v>21</v>
      </c>
      <c r="AL53" t="s">
        <v>1143</v>
      </c>
      <c r="AM53" t="s">
        <v>1144</v>
      </c>
      <c r="AN53" t="s">
        <v>1145</v>
      </c>
      <c r="AO53" t="s">
        <v>1106</v>
      </c>
      <c r="AP53" t="s">
        <v>74</v>
      </c>
      <c r="AQ53" t="s">
        <v>74</v>
      </c>
      <c r="AR53" t="s">
        <v>1107</v>
      </c>
      <c r="AS53" t="s">
        <v>1108</v>
      </c>
      <c r="AT53" t="s">
        <v>74</v>
      </c>
      <c r="AU53">
        <v>2021</v>
      </c>
      <c r="AV53">
        <v>16</v>
      </c>
      <c r="AW53">
        <v>10</v>
      </c>
      <c r="AX53" t="s">
        <v>74</v>
      </c>
      <c r="AY53" t="s">
        <v>74</v>
      </c>
      <c r="AZ53" t="s">
        <v>74</v>
      </c>
      <c r="BA53" t="s">
        <v>74</v>
      </c>
      <c r="BB53">
        <v>179</v>
      </c>
      <c r="BC53">
        <v>193</v>
      </c>
      <c r="BD53" t="s">
        <v>74</v>
      </c>
      <c r="BE53" t="s">
        <v>1146</v>
      </c>
      <c r="BF53" t="str">
        <f>HYPERLINK("http://dx.doi.org/10.3991/ijet.v16i10.19373","http://dx.doi.org/10.3991/ijet.v16i10.19373")</f>
        <v>http://dx.doi.org/10.3991/ijet.v16i10.19373</v>
      </c>
      <c r="BG53" t="s">
        <v>74</v>
      </c>
      <c r="BH53" t="s">
        <v>74</v>
      </c>
      <c r="BI53">
        <v>15</v>
      </c>
      <c r="BJ53" t="s">
        <v>96</v>
      </c>
      <c r="BK53" t="s">
        <v>97</v>
      </c>
      <c r="BL53" t="s">
        <v>96</v>
      </c>
      <c r="BM53" t="s">
        <v>1110</v>
      </c>
      <c r="BN53" t="s">
        <v>74</v>
      </c>
      <c r="BO53" t="s">
        <v>99</v>
      </c>
      <c r="BP53" t="s">
        <v>74</v>
      </c>
      <c r="BQ53" t="s">
        <v>74</v>
      </c>
      <c r="BR53" t="s">
        <v>100</v>
      </c>
      <c r="BS53" t="s">
        <v>1147</v>
      </c>
      <c r="BT53" t="str">
        <f>HYPERLINK("https%3A%2F%2Fwww.webofscience.com%2Fwos%2Fwoscc%2Ffull-record%2FWOS:000655624200012","View Full Record in Web of Science")</f>
        <v>View Full Record in Web of Science</v>
      </c>
    </row>
    <row r="54" spans="1:72" x14ac:dyDescent="0.25">
      <c r="A54" t="s">
        <v>72</v>
      </c>
      <c r="B54" t="s">
        <v>1148</v>
      </c>
      <c r="C54" t="s">
        <v>74</v>
      </c>
      <c r="D54" t="s">
        <v>74</v>
      </c>
      <c r="E54" t="s">
        <v>74</v>
      </c>
      <c r="F54" t="s">
        <v>1149</v>
      </c>
      <c r="G54" t="s">
        <v>74</v>
      </c>
      <c r="H54" t="s">
        <v>74</v>
      </c>
      <c r="I54" t="s">
        <v>1150</v>
      </c>
      <c r="J54" t="s">
        <v>1151</v>
      </c>
      <c r="K54" t="s">
        <v>74</v>
      </c>
      <c r="L54" t="s">
        <v>74</v>
      </c>
      <c r="M54" t="s">
        <v>78</v>
      </c>
      <c r="N54" t="s">
        <v>79</v>
      </c>
      <c r="O54" t="s">
        <v>74</v>
      </c>
      <c r="P54" t="s">
        <v>74</v>
      </c>
      <c r="Q54" t="s">
        <v>74</v>
      </c>
      <c r="R54" t="s">
        <v>74</v>
      </c>
      <c r="S54" t="s">
        <v>74</v>
      </c>
      <c r="T54" t="s">
        <v>1152</v>
      </c>
      <c r="U54" t="s">
        <v>74</v>
      </c>
      <c r="V54" t="s">
        <v>1153</v>
      </c>
      <c r="W54" t="s">
        <v>1154</v>
      </c>
      <c r="X54" t="s">
        <v>74</v>
      </c>
      <c r="Y54" t="s">
        <v>1155</v>
      </c>
      <c r="Z54" t="s">
        <v>1156</v>
      </c>
      <c r="AA54" t="s">
        <v>74</v>
      </c>
      <c r="AB54" t="s">
        <v>1157</v>
      </c>
      <c r="AC54" t="s">
        <v>74</v>
      </c>
      <c r="AD54" t="s">
        <v>74</v>
      </c>
      <c r="AE54" t="s">
        <v>74</v>
      </c>
      <c r="AF54" t="s">
        <v>74</v>
      </c>
      <c r="AG54">
        <v>18</v>
      </c>
      <c r="AH54">
        <v>1</v>
      </c>
      <c r="AI54">
        <v>1</v>
      </c>
      <c r="AJ54">
        <v>0</v>
      </c>
      <c r="AK54">
        <v>3</v>
      </c>
      <c r="AL54" t="s">
        <v>1158</v>
      </c>
      <c r="AM54" t="s">
        <v>1159</v>
      </c>
      <c r="AN54" t="s">
        <v>1160</v>
      </c>
      <c r="AO54" t="s">
        <v>1161</v>
      </c>
      <c r="AP54" t="s">
        <v>1162</v>
      </c>
      <c r="AQ54" t="s">
        <v>74</v>
      </c>
      <c r="AR54" t="s">
        <v>1163</v>
      </c>
      <c r="AS54" t="s">
        <v>1164</v>
      </c>
      <c r="AT54" t="s">
        <v>545</v>
      </c>
      <c r="AU54">
        <v>2020</v>
      </c>
      <c r="AV54">
        <v>8</v>
      </c>
      <c r="AW54">
        <v>3</v>
      </c>
      <c r="AX54" t="s">
        <v>74</v>
      </c>
      <c r="AY54" t="s">
        <v>74</v>
      </c>
      <c r="AZ54" t="s">
        <v>74</v>
      </c>
      <c r="BA54" t="s">
        <v>74</v>
      </c>
      <c r="BB54">
        <v>29</v>
      </c>
      <c r="BC54">
        <v>38</v>
      </c>
      <c r="BD54" t="s">
        <v>74</v>
      </c>
      <c r="BE54" t="s">
        <v>1165</v>
      </c>
      <c r="BF54" t="str">
        <f>HYPERLINK("http://dx.doi.org/10.23947/2334-8496-2020-8-3-29-38","http://dx.doi.org/10.23947/2334-8496-2020-8-3-29-38")</f>
        <v>http://dx.doi.org/10.23947/2334-8496-2020-8-3-29-38</v>
      </c>
      <c r="BG54" t="s">
        <v>74</v>
      </c>
      <c r="BH54" t="s">
        <v>74</v>
      </c>
      <c r="BI54">
        <v>10</v>
      </c>
      <c r="BJ54" t="s">
        <v>96</v>
      </c>
      <c r="BK54" t="s">
        <v>97</v>
      </c>
      <c r="BL54" t="s">
        <v>96</v>
      </c>
      <c r="BM54" t="s">
        <v>1166</v>
      </c>
      <c r="BN54" t="s">
        <v>74</v>
      </c>
      <c r="BO54" t="s">
        <v>1167</v>
      </c>
      <c r="BP54" t="s">
        <v>74</v>
      </c>
      <c r="BQ54" t="s">
        <v>74</v>
      </c>
      <c r="BR54" t="s">
        <v>100</v>
      </c>
      <c r="BS54" t="s">
        <v>1168</v>
      </c>
      <c r="BT54" t="str">
        <f>HYPERLINK("https%3A%2F%2Fwww.webofscience.com%2Fwos%2Fwoscc%2Ffull-record%2FWOS:000600846600004","View Full Record in Web of Science")</f>
        <v>View Full Record in Web of Science</v>
      </c>
    </row>
    <row r="55" spans="1:72" x14ac:dyDescent="0.25">
      <c r="A55" t="s">
        <v>72</v>
      </c>
      <c r="B55" t="s">
        <v>1169</v>
      </c>
      <c r="C55" t="s">
        <v>74</v>
      </c>
      <c r="D55" t="s">
        <v>74</v>
      </c>
      <c r="E55" t="s">
        <v>74</v>
      </c>
      <c r="F55" t="s">
        <v>1170</v>
      </c>
      <c r="G55" t="s">
        <v>74</v>
      </c>
      <c r="H55" t="s">
        <v>74</v>
      </c>
      <c r="I55" t="s">
        <v>1171</v>
      </c>
      <c r="J55" t="s">
        <v>1172</v>
      </c>
      <c r="K55" t="s">
        <v>74</v>
      </c>
      <c r="L55" t="s">
        <v>74</v>
      </c>
      <c r="M55" t="s">
        <v>78</v>
      </c>
      <c r="N55" t="s">
        <v>79</v>
      </c>
      <c r="O55" t="s">
        <v>74</v>
      </c>
      <c r="P55" t="s">
        <v>74</v>
      </c>
      <c r="Q55" t="s">
        <v>74</v>
      </c>
      <c r="R55" t="s">
        <v>74</v>
      </c>
      <c r="S55" t="s">
        <v>74</v>
      </c>
      <c r="T55" t="s">
        <v>1173</v>
      </c>
      <c r="U55" t="s">
        <v>1174</v>
      </c>
      <c r="V55" t="s">
        <v>1175</v>
      </c>
      <c r="W55" t="s">
        <v>1176</v>
      </c>
      <c r="X55" t="s">
        <v>1177</v>
      </c>
      <c r="Y55" t="s">
        <v>1178</v>
      </c>
      <c r="Z55" t="s">
        <v>1179</v>
      </c>
      <c r="AA55" t="s">
        <v>1180</v>
      </c>
      <c r="AB55" t="s">
        <v>1181</v>
      </c>
      <c r="AC55" t="s">
        <v>1182</v>
      </c>
      <c r="AD55" t="s">
        <v>1183</v>
      </c>
      <c r="AE55" t="s">
        <v>1184</v>
      </c>
      <c r="AF55" t="s">
        <v>74</v>
      </c>
      <c r="AG55">
        <v>47</v>
      </c>
      <c r="AH55">
        <v>3</v>
      </c>
      <c r="AI55">
        <v>3</v>
      </c>
      <c r="AJ55">
        <v>9</v>
      </c>
      <c r="AK55">
        <v>10</v>
      </c>
      <c r="AL55" t="s">
        <v>328</v>
      </c>
      <c r="AM55" t="s">
        <v>329</v>
      </c>
      <c r="AN55" t="s">
        <v>330</v>
      </c>
      <c r="AO55" t="s">
        <v>1185</v>
      </c>
      <c r="AP55" t="s">
        <v>1186</v>
      </c>
      <c r="AQ55" t="s">
        <v>74</v>
      </c>
      <c r="AR55" t="s">
        <v>1187</v>
      </c>
      <c r="AS55" t="s">
        <v>1188</v>
      </c>
      <c r="AT55" t="s">
        <v>749</v>
      </c>
      <c r="AU55">
        <v>2021</v>
      </c>
      <c r="AV55">
        <v>82</v>
      </c>
      <c r="AW55">
        <v>2</v>
      </c>
      <c r="AX55" t="s">
        <v>74</v>
      </c>
      <c r="AY55" t="s">
        <v>74</v>
      </c>
      <c r="AZ55" t="s">
        <v>74</v>
      </c>
      <c r="BA55" t="s">
        <v>74</v>
      </c>
      <c r="BB55">
        <v>237</v>
      </c>
      <c r="BC55">
        <v>253</v>
      </c>
      <c r="BD55" t="s">
        <v>74</v>
      </c>
      <c r="BE55" t="s">
        <v>1189</v>
      </c>
      <c r="BF55" t="str">
        <f>HYPERLINK("http://dx.doi.org/10.1007/s10734-020-00634-y","http://dx.doi.org/10.1007/s10734-020-00634-y")</f>
        <v>http://dx.doi.org/10.1007/s10734-020-00634-y</v>
      </c>
      <c r="BG55" t="s">
        <v>74</v>
      </c>
      <c r="BH55" t="s">
        <v>1190</v>
      </c>
      <c r="BI55">
        <v>17</v>
      </c>
      <c r="BJ55" t="s">
        <v>96</v>
      </c>
      <c r="BK55" t="s">
        <v>151</v>
      </c>
      <c r="BL55" t="s">
        <v>96</v>
      </c>
      <c r="BM55" t="s">
        <v>1191</v>
      </c>
      <c r="BN55" t="s">
        <v>74</v>
      </c>
      <c r="BO55" t="s">
        <v>731</v>
      </c>
      <c r="BP55" t="s">
        <v>74</v>
      </c>
      <c r="BQ55" t="s">
        <v>74</v>
      </c>
      <c r="BR55" t="s">
        <v>100</v>
      </c>
      <c r="BS55" t="s">
        <v>1192</v>
      </c>
      <c r="BT55" t="str">
        <f>HYPERLINK("https%3A%2F%2Fwww.webofscience.com%2Fwos%2Fwoscc%2Ffull-record%2FWOS:000585042600001","View Full Record in Web of Science")</f>
        <v>View Full Record in Web of Science</v>
      </c>
    </row>
    <row r="56" spans="1:72" x14ac:dyDescent="0.25">
      <c r="A56" t="s">
        <v>72</v>
      </c>
      <c r="B56" t="s">
        <v>1193</v>
      </c>
      <c r="C56" t="s">
        <v>74</v>
      </c>
      <c r="D56" t="s">
        <v>74</v>
      </c>
      <c r="E56" t="s">
        <v>74</v>
      </c>
      <c r="F56" t="s">
        <v>1194</v>
      </c>
      <c r="G56" t="s">
        <v>74</v>
      </c>
      <c r="H56" t="s">
        <v>74</v>
      </c>
      <c r="I56" t="s">
        <v>1195</v>
      </c>
      <c r="J56" t="s">
        <v>1196</v>
      </c>
      <c r="K56" t="s">
        <v>74</v>
      </c>
      <c r="L56" t="s">
        <v>74</v>
      </c>
      <c r="M56" t="s">
        <v>78</v>
      </c>
      <c r="N56" t="s">
        <v>79</v>
      </c>
      <c r="O56" t="s">
        <v>74</v>
      </c>
      <c r="P56" t="s">
        <v>74</v>
      </c>
      <c r="Q56" t="s">
        <v>74</v>
      </c>
      <c r="R56" t="s">
        <v>74</v>
      </c>
      <c r="S56" t="s">
        <v>74</v>
      </c>
      <c r="T56" t="s">
        <v>1197</v>
      </c>
      <c r="U56" t="s">
        <v>1198</v>
      </c>
      <c r="V56" t="s">
        <v>1199</v>
      </c>
      <c r="W56" t="s">
        <v>1200</v>
      </c>
      <c r="X56" t="s">
        <v>1201</v>
      </c>
      <c r="Y56" t="s">
        <v>1202</v>
      </c>
      <c r="Z56" t="s">
        <v>1203</v>
      </c>
      <c r="AA56" t="s">
        <v>1204</v>
      </c>
      <c r="AB56" t="s">
        <v>1205</v>
      </c>
      <c r="AC56" t="s">
        <v>1206</v>
      </c>
      <c r="AD56" t="s">
        <v>1207</v>
      </c>
      <c r="AE56" t="s">
        <v>1208</v>
      </c>
      <c r="AF56" t="s">
        <v>74</v>
      </c>
      <c r="AG56">
        <v>67</v>
      </c>
      <c r="AH56">
        <v>6</v>
      </c>
      <c r="AI56">
        <v>6</v>
      </c>
      <c r="AJ56">
        <v>2</v>
      </c>
      <c r="AK56">
        <v>4</v>
      </c>
      <c r="AL56" t="s">
        <v>1209</v>
      </c>
      <c r="AM56" t="s">
        <v>1210</v>
      </c>
      <c r="AN56" t="s">
        <v>1211</v>
      </c>
      <c r="AO56" t="s">
        <v>1212</v>
      </c>
      <c r="AP56" t="s">
        <v>1213</v>
      </c>
      <c r="AQ56" t="s">
        <v>74</v>
      </c>
      <c r="AR56" t="s">
        <v>1214</v>
      </c>
      <c r="AS56" t="s">
        <v>1215</v>
      </c>
      <c r="AT56" t="s">
        <v>584</v>
      </c>
      <c r="AU56">
        <v>2020</v>
      </c>
      <c r="AV56">
        <v>79</v>
      </c>
      <c r="AW56" t="s">
        <v>74</v>
      </c>
      <c r="AX56" t="s">
        <v>74</v>
      </c>
      <c r="AY56" t="s">
        <v>74</v>
      </c>
      <c r="AZ56" t="s">
        <v>74</v>
      </c>
      <c r="BA56" t="s">
        <v>74</v>
      </c>
      <c r="BB56" t="s">
        <v>74</v>
      </c>
      <c r="BC56" t="s">
        <v>74</v>
      </c>
      <c r="BD56">
        <v>102291</v>
      </c>
      <c r="BE56" t="s">
        <v>1216</v>
      </c>
      <c r="BF56" t="str">
        <f>HYPERLINK("http://dx.doi.org/10.1016/j.ijedudev.2020.102291","http://dx.doi.org/10.1016/j.ijedudev.2020.102291")</f>
        <v>http://dx.doi.org/10.1016/j.ijedudev.2020.102291</v>
      </c>
      <c r="BG56" t="s">
        <v>74</v>
      </c>
      <c r="BH56" t="s">
        <v>74</v>
      </c>
      <c r="BI56">
        <v>10</v>
      </c>
      <c r="BJ56" t="s">
        <v>96</v>
      </c>
      <c r="BK56" t="s">
        <v>151</v>
      </c>
      <c r="BL56" t="s">
        <v>96</v>
      </c>
      <c r="BM56" t="s">
        <v>1217</v>
      </c>
      <c r="BN56" t="s">
        <v>74</v>
      </c>
      <c r="BO56" t="s">
        <v>315</v>
      </c>
      <c r="BP56" t="s">
        <v>74</v>
      </c>
      <c r="BQ56" t="s">
        <v>74</v>
      </c>
      <c r="BR56" t="s">
        <v>100</v>
      </c>
      <c r="BS56" t="s">
        <v>1218</v>
      </c>
      <c r="BT56" t="str">
        <f>HYPERLINK("https%3A%2F%2Fwww.webofscience.com%2Fwos%2Fwoscc%2Ffull-record%2FWOS:000591349400011","View Full Record in Web of Science")</f>
        <v>View Full Record in Web of Science</v>
      </c>
    </row>
    <row r="57" spans="1:72" x14ac:dyDescent="0.25">
      <c r="A57" t="s">
        <v>72</v>
      </c>
      <c r="B57" t="s">
        <v>1219</v>
      </c>
      <c r="C57" t="s">
        <v>74</v>
      </c>
      <c r="D57" t="s">
        <v>74</v>
      </c>
      <c r="E57" t="s">
        <v>74</v>
      </c>
      <c r="F57" t="s">
        <v>1220</v>
      </c>
      <c r="G57" t="s">
        <v>74</v>
      </c>
      <c r="H57" t="s">
        <v>74</v>
      </c>
      <c r="I57" t="s">
        <v>1221</v>
      </c>
      <c r="J57" t="s">
        <v>1222</v>
      </c>
      <c r="K57" t="s">
        <v>74</v>
      </c>
      <c r="L57" t="s">
        <v>74</v>
      </c>
      <c r="M57" t="s">
        <v>78</v>
      </c>
      <c r="N57" t="s">
        <v>79</v>
      </c>
      <c r="O57" t="s">
        <v>74</v>
      </c>
      <c r="P57" t="s">
        <v>74</v>
      </c>
      <c r="Q57" t="s">
        <v>74</v>
      </c>
      <c r="R57" t="s">
        <v>74</v>
      </c>
      <c r="S57" t="s">
        <v>74</v>
      </c>
      <c r="T57" t="s">
        <v>1223</v>
      </c>
      <c r="U57" t="s">
        <v>1224</v>
      </c>
      <c r="V57" t="s">
        <v>1225</v>
      </c>
      <c r="W57" t="s">
        <v>1226</v>
      </c>
      <c r="X57" t="s">
        <v>1227</v>
      </c>
      <c r="Y57" t="s">
        <v>1228</v>
      </c>
      <c r="Z57" t="s">
        <v>1229</v>
      </c>
      <c r="AA57" t="s">
        <v>74</v>
      </c>
      <c r="AB57" t="s">
        <v>74</v>
      </c>
      <c r="AC57" t="s">
        <v>74</v>
      </c>
      <c r="AD57" t="s">
        <v>74</v>
      </c>
      <c r="AE57" t="s">
        <v>74</v>
      </c>
      <c r="AF57" t="s">
        <v>74</v>
      </c>
      <c r="AG57">
        <v>45</v>
      </c>
      <c r="AH57">
        <v>1</v>
      </c>
      <c r="AI57">
        <v>1</v>
      </c>
      <c r="AJ57">
        <v>2</v>
      </c>
      <c r="AK57">
        <v>11</v>
      </c>
      <c r="AL57" t="s">
        <v>114</v>
      </c>
      <c r="AM57" t="s">
        <v>115</v>
      </c>
      <c r="AN57" t="s">
        <v>116</v>
      </c>
      <c r="AO57" t="s">
        <v>1230</v>
      </c>
      <c r="AP57" t="s">
        <v>1231</v>
      </c>
      <c r="AQ57" t="s">
        <v>74</v>
      </c>
      <c r="AR57" t="s">
        <v>1232</v>
      </c>
      <c r="AS57" t="s">
        <v>1233</v>
      </c>
      <c r="AT57" t="s">
        <v>1234</v>
      </c>
      <c r="AU57">
        <v>2020</v>
      </c>
      <c r="AV57">
        <v>9</v>
      </c>
      <c r="AW57">
        <v>4</v>
      </c>
      <c r="AX57" t="s">
        <v>74</v>
      </c>
      <c r="AY57" t="s">
        <v>74</v>
      </c>
      <c r="AZ57" t="s">
        <v>74</v>
      </c>
      <c r="BA57" t="s">
        <v>74</v>
      </c>
      <c r="BB57">
        <v>465</v>
      </c>
      <c r="BC57">
        <v>478</v>
      </c>
      <c r="BD57" t="s">
        <v>74</v>
      </c>
      <c r="BE57" t="s">
        <v>1235</v>
      </c>
      <c r="BF57" t="str">
        <f>HYPERLINK("http://dx.doi.org/10.1108/AEDS-08-2018-0131","http://dx.doi.org/10.1108/AEDS-08-2018-0131")</f>
        <v>http://dx.doi.org/10.1108/AEDS-08-2018-0131</v>
      </c>
      <c r="BG57" t="s">
        <v>74</v>
      </c>
      <c r="BH57" t="s">
        <v>74</v>
      </c>
      <c r="BI57">
        <v>14</v>
      </c>
      <c r="BJ57" t="s">
        <v>96</v>
      </c>
      <c r="BK57" t="s">
        <v>97</v>
      </c>
      <c r="BL57" t="s">
        <v>96</v>
      </c>
      <c r="BM57" t="s">
        <v>1236</v>
      </c>
      <c r="BN57" t="s">
        <v>74</v>
      </c>
      <c r="BO57" t="s">
        <v>74</v>
      </c>
      <c r="BP57" t="s">
        <v>74</v>
      </c>
      <c r="BQ57" t="s">
        <v>74</v>
      </c>
      <c r="BR57" t="s">
        <v>100</v>
      </c>
      <c r="BS57" t="s">
        <v>1237</v>
      </c>
      <c r="BT57" t="str">
        <f>HYPERLINK("https%3A%2F%2Fwww.webofscience.com%2Fwos%2Fwoscc%2Ffull-record%2FWOS:000565609800004","View Full Record in Web of Science")</f>
        <v>View Full Record in Web of Science</v>
      </c>
    </row>
    <row r="58" spans="1:72" x14ac:dyDescent="0.25">
      <c r="A58" t="s">
        <v>72</v>
      </c>
      <c r="B58" t="s">
        <v>1238</v>
      </c>
      <c r="C58" t="s">
        <v>74</v>
      </c>
      <c r="D58" t="s">
        <v>74</v>
      </c>
      <c r="E58" t="s">
        <v>74</v>
      </c>
      <c r="F58" t="s">
        <v>1239</v>
      </c>
      <c r="G58" t="s">
        <v>74</v>
      </c>
      <c r="H58" t="s">
        <v>74</v>
      </c>
      <c r="I58" t="s">
        <v>1240</v>
      </c>
      <c r="J58" t="s">
        <v>1241</v>
      </c>
      <c r="K58" t="s">
        <v>74</v>
      </c>
      <c r="L58" t="s">
        <v>74</v>
      </c>
      <c r="M58" t="s">
        <v>78</v>
      </c>
      <c r="N58" t="s">
        <v>79</v>
      </c>
      <c r="O58" t="s">
        <v>74</v>
      </c>
      <c r="P58" t="s">
        <v>74</v>
      </c>
      <c r="Q58" t="s">
        <v>74</v>
      </c>
      <c r="R58" t="s">
        <v>74</v>
      </c>
      <c r="S58" t="s">
        <v>74</v>
      </c>
      <c r="T58" t="s">
        <v>1242</v>
      </c>
      <c r="U58" t="s">
        <v>74</v>
      </c>
      <c r="V58" t="s">
        <v>1243</v>
      </c>
      <c r="W58" t="s">
        <v>1244</v>
      </c>
      <c r="X58" t="s">
        <v>1245</v>
      </c>
      <c r="Y58" t="s">
        <v>1246</v>
      </c>
      <c r="Z58" t="s">
        <v>1247</v>
      </c>
      <c r="AA58" t="s">
        <v>1248</v>
      </c>
      <c r="AB58" t="s">
        <v>1249</v>
      </c>
      <c r="AC58" t="s">
        <v>1250</v>
      </c>
      <c r="AD58" t="s">
        <v>1250</v>
      </c>
      <c r="AE58" t="s">
        <v>1251</v>
      </c>
      <c r="AF58" t="s">
        <v>74</v>
      </c>
      <c r="AG58">
        <v>51</v>
      </c>
      <c r="AH58">
        <v>2</v>
      </c>
      <c r="AI58">
        <v>2</v>
      </c>
      <c r="AJ58">
        <v>3</v>
      </c>
      <c r="AK58">
        <v>40</v>
      </c>
      <c r="AL58" t="s">
        <v>114</v>
      </c>
      <c r="AM58" t="s">
        <v>115</v>
      </c>
      <c r="AN58" t="s">
        <v>116</v>
      </c>
      <c r="AO58" t="s">
        <v>1252</v>
      </c>
      <c r="AP58" t="s">
        <v>1253</v>
      </c>
      <c r="AQ58" t="s">
        <v>74</v>
      </c>
      <c r="AR58" t="s">
        <v>1254</v>
      </c>
      <c r="AS58" t="s">
        <v>1255</v>
      </c>
      <c r="AT58" t="s">
        <v>1256</v>
      </c>
      <c r="AU58">
        <v>2020</v>
      </c>
      <c r="AV58">
        <v>9</v>
      </c>
      <c r="AW58">
        <v>4</v>
      </c>
      <c r="AX58" t="s">
        <v>74</v>
      </c>
      <c r="AY58" t="s">
        <v>74</v>
      </c>
      <c r="AZ58" t="s">
        <v>74</v>
      </c>
      <c r="BA58" t="s">
        <v>74</v>
      </c>
      <c r="BB58">
        <v>317</v>
      </c>
      <c r="BC58">
        <v>331</v>
      </c>
      <c r="BD58" t="s">
        <v>74</v>
      </c>
      <c r="BE58" t="s">
        <v>1257</v>
      </c>
      <c r="BF58" t="str">
        <f>HYPERLINK("http://dx.doi.org/10.1108/IJLLS-04-2020-0016","http://dx.doi.org/10.1108/IJLLS-04-2020-0016")</f>
        <v>http://dx.doi.org/10.1108/IJLLS-04-2020-0016</v>
      </c>
      <c r="BG58" t="s">
        <v>74</v>
      </c>
      <c r="BH58" t="s">
        <v>1258</v>
      </c>
      <c r="BI58">
        <v>15</v>
      </c>
      <c r="BJ58" t="s">
        <v>96</v>
      </c>
      <c r="BK58" t="s">
        <v>151</v>
      </c>
      <c r="BL58" t="s">
        <v>96</v>
      </c>
      <c r="BM58" t="s">
        <v>1259</v>
      </c>
      <c r="BN58" t="s">
        <v>74</v>
      </c>
      <c r="BO58" t="s">
        <v>74</v>
      </c>
      <c r="BP58" t="s">
        <v>74</v>
      </c>
      <c r="BQ58" t="s">
        <v>74</v>
      </c>
      <c r="BR58" t="s">
        <v>100</v>
      </c>
      <c r="BS58" t="s">
        <v>1260</v>
      </c>
      <c r="BT58" t="str">
        <f>HYPERLINK("https%3A%2F%2Fwww.webofscience.com%2Fwos%2Fwoscc%2Ffull-record%2FWOS:000548043100001","View Full Record in Web of Science")</f>
        <v>View Full Record in Web of Science</v>
      </c>
    </row>
    <row r="59" spans="1:72" x14ac:dyDescent="0.25">
      <c r="A59" t="s">
        <v>72</v>
      </c>
      <c r="B59" t="s">
        <v>1261</v>
      </c>
      <c r="C59" t="s">
        <v>74</v>
      </c>
      <c r="D59" t="s">
        <v>74</v>
      </c>
      <c r="E59" t="s">
        <v>74</v>
      </c>
      <c r="F59" t="s">
        <v>1262</v>
      </c>
      <c r="G59" t="s">
        <v>74</v>
      </c>
      <c r="H59" t="s">
        <v>74</v>
      </c>
      <c r="I59" t="s">
        <v>1263</v>
      </c>
      <c r="J59" t="s">
        <v>1264</v>
      </c>
      <c r="K59" t="s">
        <v>74</v>
      </c>
      <c r="L59" t="s">
        <v>74</v>
      </c>
      <c r="M59" t="s">
        <v>78</v>
      </c>
      <c r="N59" t="s">
        <v>79</v>
      </c>
      <c r="O59" t="s">
        <v>74</v>
      </c>
      <c r="P59" t="s">
        <v>74</v>
      </c>
      <c r="Q59" t="s">
        <v>74</v>
      </c>
      <c r="R59" t="s">
        <v>74</v>
      </c>
      <c r="S59" t="s">
        <v>74</v>
      </c>
      <c r="T59" t="s">
        <v>1265</v>
      </c>
      <c r="U59" t="s">
        <v>74</v>
      </c>
      <c r="V59" t="s">
        <v>1266</v>
      </c>
      <c r="W59" t="s">
        <v>1267</v>
      </c>
      <c r="X59" t="s">
        <v>161</v>
      </c>
      <c r="Y59" t="s">
        <v>1268</v>
      </c>
      <c r="Z59" t="s">
        <v>1269</v>
      </c>
      <c r="AA59" t="s">
        <v>74</v>
      </c>
      <c r="AB59" t="s">
        <v>74</v>
      </c>
      <c r="AC59" t="s">
        <v>74</v>
      </c>
      <c r="AD59" t="s">
        <v>74</v>
      </c>
      <c r="AE59" t="s">
        <v>74</v>
      </c>
      <c r="AF59" t="s">
        <v>74</v>
      </c>
      <c r="AG59">
        <v>23</v>
      </c>
      <c r="AH59">
        <v>1</v>
      </c>
      <c r="AI59">
        <v>1</v>
      </c>
      <c r="AJ59">
        <v>0</v>
      </c>
      <c r="AK59">
        <v>8</v>
      </c>
      <c r="AL59" t="s">
        <v>1270</v>
      </c>
      <c r="AM59" t="s">
        <v>1271</v>
      </c>
      <c r="AN59" t="s">
        <v>1272</v>
      </c>
      <c r="AO59" t="s">
        <v>1273</v>
      </c>
      <c r="AP59" t="s">
        <v>1274</v>
      </c>
      <c r="AQ59" t="s">
        <v>74</v>
      </c>
      <c r="AR59" t="s">
        <v>1275</v>
      </c>
      <c r="AS59" t="s">
        <v>1276</v>
      </c>
      <c r="AT59" t="s">
        <v>1277</v>
      </c>
      <c r="AU59">
        <v>2020</v>
      </c>
      <c r="AV59" t="s">
        <v>74</v>
      </c>
      <c r="AW59">
        <v>4</v>
      </c>
      <c r="AX59" t="s">
        <v>74</v>
      </c>
      <c r="AY59" t="s">
        <v>74</v>
      </c>
      <c r="AZ59" t="s">
        <v>74</v>
      </c>
      <c r="BA59" t="s">
        <v>74</v>
      </c>
      <c r="BB59">
        <v>265</v>
      </c>
      <c r="BC59">
        <v>273</v>
      </c>
      <c r="BD59" t="s">
        <v>74</v>
      </c>
      <c r="BE59" t="s">
        <v>1278</v>
      </c>
      <c r="BF59" t="str">
        <f>HYPERLINK("http://dx.doi.org/10.32014/2020.2518-1467.127","http://dx.doi.org/10.32014/2020.2518-1467.127")</f>
        <v>http://dx.doi.org/10.32014/2020.2518-1467.127</v>
      </c>
      <c r="BG59" t="s">
        <v>74</v>
      </c>
      <c r="BH59" t="s">
        <v>74</v>
      </c>
      <c r="BI59">
        <v>9</v>
      </c>
      <c r="BJ59" t="s">
        <v>1279</v>
      </c>
      <c r="BK59" t="s">
        <v>97</v>
      </c>
      <c r="BL59" t="s">
        <v>1280</v>
      </c>
      <c r="BM59" t="s">
        <v>1281</v>
      </c>
      <c r="BN59" t="s">
        <v>74</v>
      </c>
      <c r="BO59" t="s">
        <v>74</v>
      </c>
      <c r="BP59" t="s">
        <v>74</v>
      </c>
      <c r="BQ59" t="s">
        <v>74</v>
      </c>
      <c r="BR59" t="s">
        <v>100</v>
      </c>
      <c r="BS59" t="s">
        <v>1282</v>
      </c>
      <c r="BT59" t="str">
        <f>HYPERLINK("https%3A%2F%2Fwww.webofscience.com%2Fwos%2Fwoscc%2Ffull-record%2FWOS:000575365000030","View Full Record in Web of Science")</f>
        <v>View Full Record in Web of Science</v>
      </c>
    </row>
    <row r="60" spans="1:72" x14ac:dyDescent="0.25">
      <c r="A60" t="s">
        <v>72</v>
      </c>
      <c r="B60" t="s">
        <v>1283</v>
      </c>
      <c r="C60" t="s">
        <v>74</v>
      </c>
      <c r="D60" t="s">
        <v>74</v>
      </c>
      <c r="E60" t="s">
        <v>74</v>
      </c>
      <c r="F60" t="s">
        <v>1284</v>
      </c>
      <c r="G60" t="s">
        <v>74</v>
      </c>
      <c r="H60" t="s">
        <v>74</v>
      </c>
      <c r="I60" t="s">
        <v>1285</v>
      </c>
      <c r="J60" t="s">
        <v>1286</v>
      </c>
      <c r="K60" t="s">
        <v>74</v>
      </c>
      <c r="L60" t="s">
        <v>74</v>
      </c>
      <c r="M60" t="s">
        <v>78</v>
      </c>
      <c r="N60" t="s">
        <v>79</v>
      </c>
      <c r="O60" t="s">
        <v>74</v>
      </c>
      <c r="P60" t="s">
        <v>74</v>
      </c>
      <c r="Q60" t="s">
        <v>74</v>
      </c>
      <c r="R60" t="s">
        <v>74</v>
      </c>
      <c r="S60" t="s">
        <v>74</v>
      </c>
      <c r="T60" t="s">
        <v>1287</v>
      </c>
      <c r="U60" t="s">
        <v>1288</v>
      </c>
      <c r="V60" t="s">
        <v>1289</v>
      </c>
      <c r="W60" t="s">
        <v>1290</v>
      </c>
      <c r="X60" t="s">
        <v>1291</v>
      </c>
      <c r="Y60" t="s">
        <v>1292</v>
      </c>
      <c r="Z60" t="s">
        <v>1293</v>
      </c>
      <c r="AA60" t="s">
        <v>1294</v>
      </c>
      <c r="AB60" t="s">
        <v>1295</v>
      </c>
      <c r="AC60" t="s">
        <v>1296</v>
      </c>
      <c r="AD60" t="s">
        <v>1297</v>
      </c>
      <c r="AE60" t="s">
        <v>1298</v>
      </c>
      <c r="AF60" t="s">
        <v>74</v>
      </c>
      <c r="AG60">
        <v>96</v>
      </c>
      <c r="AH60">
        <v>5</v>
      </c>
      <c r="AI60">
        <v>5</v>
      </c>
      <c r="AJ60">
        <v>3</v>
      </c>
      <c r="AK60">
        <v>27</v>
      </c>
      <c r="AL60" t="s">
        <v>328</v>
      </c>
      <c r="AM60" t="s">
        <v>1299</v>
      </c>
      <c r="AN60" t="s">
        <v>1300</v>
      </c>
      <c r="AO60" t="s">
        <v>1301</v>
      </c>
      <c r="AP60" t="s">
        <v>1302</v>
      </c>
      <c r="AQ60" t="s">
        <v>74</v>
      </c>
      <c r="AR60" t="s">
        <v>1303</v>
      </c>
      <c r="AS60" t="s">
        <v>1304</v>
      </c>
      <c r="AT60" t="s">
        <v>268</v>
      </c>
      <c r="AU60">
        <v>2022</v>
      </c>
      <c r="AV60">
        <v>41</v>
      </c>
      <c r="AW60">
        <v>4</v>
      </c>
      <c r="AX60" t="s">
        <v>74</v>
      </c>
      <c r="AY60" t="s">
        <v>74</v>
      </c>
      <c r="AZ60" t="s">
        <v>74</v>
      </c>
      <c r="BA60" t="s">
        <v>74</v>
      </c>
      <c r="BB60">
        <v>2479</v>
      </c>
      <c r="BC60">
        <v>2495</v>
      </c>
      <c r="BD60" t="s">
        <v>74</v>
      </c>
      <c r="BE60" t="s">
        <v>1305</v>
      </c>
      <c r="BF60" t="str">
        <f>HYPERLINK("http://dx.doi.org/10.1007/s12144-020-00758-5","http://dx.doi.org/10.1007/s12144-020-00758-5")</f>
        <v>http://dx.doi.org/10.1007/s12144-020-00758-5</v>
      </c>
      <c r="BG60" t="s">
        <v>74</v>
      </c>
      <c r="BH60" t="s">
        <v>1306</v>
      </c>
      <c r="BI60">
        <v>17</v>
      </c>
      <c r="BJ60" t="s">
        <v>705</v>
      </c>
      <c r="BK60" t="s">
        <v>151</v>
      </c>
      <c r="BL60" t="s">
        <v>386</v>
      </c>
      <c r="BM60" t="s">
        <v>1307</v>
      </c>
      <c r="BN60" t="s">
        <v>74</v>
      </c>
      <c r="BO60" t="s">
        <v>1308</v>
      </c>
      <c r="BP60" t="s">
        <v>74</v>
      </c>
      <c r="BQ60" t="s">
        <v>74</v>
      </c>
      <c r="BR60" t="s">
        <v>100</v>
      </c>
      <c r="BS60" t="s">
        <v>1309</v>
      </c>
      <c r="BT60" t="str">
        <f>HYPERLINK("https%3A%2F%2Fwww.webofscience.com%2Fwos%2Fwoscc%2Ffull-record%2FWOS:000529763000001","View Full Record in Web of Science")</f>
        <v>View Full Record in Web of Science</v>
      </c>
    </row>
    <row r="61" spans="1:72" x14ac:dyDescent="0.25">
      <c r="A61" t="s">
        <v>72</v>
      </c>
      <c r="B61" t="s">
        <v>1310</v>
      </c>
      <c r="C61" t="s">
        <v>74</v>
      </c>
      <c r="D61" t="s">
        <v>74</v>
      </c>
      <c r="E61" t="s">
        <v>74</v>
      </c>
      <c r="F61" t="s">
        <v>1311</v>
      </c>
      <c r="G61" t="s">
        <v>74</v>
      </c>
      <c r="H61" t="s">
        <v>74</v>
      </c>
      <c r="I61" t="s">
        <v>1312</v>
      </c>
      <c r="J61" t="s">
        <v>1313</v>
      </c>
      <c r="K61" t="s">
        <v>74</v>
      </c>
      <c r="L61" t="s">
        <v>74</v>
      </c>
      <c r="M61" t="s">
        <v>78</v>
      </c>
      <c r="N61" t="s">
        <v>79</v>
      </c>
      <c r="O61" t="s">
        <v>74</v>
      </c>
      <c r="P61" t="s">
        <v>74</v>
      </c>
      <c r="Q61" t="s">
        <v>74</v>
      </c>
      <c r="R61" t="s">
        <v>74</v>
      </c>
      <c r="S61" t="s">
        <v>74</v>
      </c>
      <c r="T61" t="s">
        <v>1314</v>
      </c>
      <c r="U61" t="s">
        <v>1315</v>
      </c>
      <c r="V61" t="s">
        <v>1316</v>
      </c>
      <c r="W61" t="s">
        <v>1317</v>
      </c>
      <c r="X61" t="s">
        <v>1318</v>
      </c>
      <c r="Y61" t="s">
        <v>1319</v>
      </c>
      <c r="Z61" t="s">
        <v>1320</v>
      </c>
      <c r="AA61" t="s">
        <v>1321</v>
      </c>
      <c r="AB61" t="s">
        <v>1322</v>
      </c>
      <c r="AC61" t="s">
        <v>74</v>
      </c>
      <c r="AD61" t="s">
        <v>74</v>
      </c>
      <c r="AE61" t="s">
        <v>74</v>
      </c>
      <c r="AF61" t="s">
        <v>74</v>
      </c>
      <c r="AG61">
        <v>30</v>
      </c>
      <c r="AH61">
        <v>1</v>
      </c>
      <c r="AI61">
        <v>1</v>
      </c>
      <c r="AJ61">
        <v>0</v>
      </c>
      <c r="AK61">
        <v>1</v>
      </c>
      <c r="AL61" t="s">
        <v>1323</v>
      </c>
      <c r="AM61" t="s">
        <v>1324</v>
      </c>
      <c r="AN61" t="s">
        <v>1325</v>
      </c>
      <c r="AO61" t="s">
        <v>1326</v>
      </c>
      <c r="AP61" t="s">
        <v>1327</v>
      </c>
      <c r="AQ61" t="s">
        <v>74</v>
      </c>
      <c r="AR61" t="s">
        <v>1328</v>
      </c>
      <c r="AS61" t="s">
        <v>1329</v>
      </c>
      <c r="AT61" t="s">
        <v>268</v>
      </c>
      <c r="AU61">
        <v>2020</v>
      </c>
      <c r="AV61">
        <v>16</v>
      </c>
      <c r="AW61">
        <v>2</v>
      </c>
      <c r="AX61" t="s">
        <v>74</v>
      </c>
      <c r="AY61" t="s">
        <v>74</v>
      </c>
      <c r="AZ61" t="s">
        <v>74</v>
      </c>
      <c r="BA61" t="s">
        <v>74</v>
      </c>
      <c r="BB61">
        <v>61</v>
      </c>
      <c r="BC61">
        <v>70</v>
      </c>
      <c r="BD61" t="s">
        <v>74</v>
      </c>
      <c r="BE61" t="s">
        <v>74</v>
      </c>
      <c r="BF61" t="s">
        <v>74</v>
      </c>
      <c r="BG61" t="s">
        <v>74</v>
      </c>
      <c r="BH61" t="s">
        <v>74</v>
      </c>
      <c r="BI61">
        <v>10</v>
      </c>
      <c r="BJ61" t="s">
        <v>1330</v>
      </c>
      <c r="BK61" t="s">
        <v>97</v>
      </c>
      <c r="BL61" t="s">
        <v>1330</v>
      </c>
      <c r="BM61" t="s">
        <v>1331</v>
      </c>
      <c r="BN61" t="s">
        <v>74</v>
      </c>
      <c r="BO61" t="s">
        <v>74</v>
      </c>
      <c r="BP61" t="s">
        <v>74</v>
      </c>
      <c r="BQ61" t="s">
        <v>74</v>
      </c>
      <c r="BR61" t="s">
        <v>100</v>
      </c>
      <c r="BS61" t="s">
        <v>1332</v>
      </c>
      <c r="BT61" t="str">
        <f>HYPERLINK("https%3A%2F%2Fwww.webofscience.com%2Fwos%2Fwoscc%2Ffull-record%2FWOS:000541616000007","View Full Record in Web of Science")</f>
        <v>View Full Record in Web of Science</v>
      </c>
    </row>
    <row r="62" spans="1:72" x14ac:dyDescent="0.25">
      <c r="A62" t="s">
        <v>72</v>
      </c>
      <c r="B62" t="s">
        <v>1333</v>
      </c>
      <c r="C62" t="s">
        <v>74</v>
      </c>
      <c r="D62" t="s">
        <v>74</v>
      </c>
      <c r="E62" t="s">
        <v>74</v>
      </c>
      <c r="F62" t="s">
        <v>1334</v>
      </c>
      <c r="G62" t="s">
        <v>74</v>
      </c>
      <c r="H62" t="s">
        <v>74</v>
      </c>
      <c r="I62" t="s">
        <v>1335</v>
      </c>
      <c r="J62" t="s">
        <v>1336</v>
      </c>
      <c r="K62" t="s">
        <v>74</v>
      </c>
      <c r="L62" t="s">
        <v>74</v>
      </c>
      <c r="M62" t="s">
        <v>78</v>
      </c>
      <c r="N62" t="s">
        <v>79</v>
      </c>
      <c r="O62" t="s">
        <v>74</v>
      </c>
      <c r="P62" t="s">
        <v>74</v>
      </c>
      <c r="Q62" t="s">
        <v>74</v>
      </c>
      <c r="R62" t="s">
        <v>74</v>
      </c>
      <c r="S62" t="s">
        <v>74</v>
      </c>
      <c r="T62" t="s">
        <v>1337</v>
      </c>
      <c r="U62" t="s">
        <v>1338</v>
      </c>
      <c r="V62" t="s">
        <v>1339</v>
      </c>
      <c r="W62" t="s">
        <v>1340</v>
      </c>
      <c r="X62" t="s">
        <v>1341</v>
      </c>
      <c r="Y62" t="s">
        <v>1342</v>
      </c>
      <c r="Z62" t="s">
        <v>1343</v>
      </c>
      <c r="AA62" t="s">
        <v>74</v>
      </c>
      <c r="AB62" t="s">
        <v>74</v>
      </c>
      <c r="AC62" t="s">
        <v>74</v>
      </c>
      <c r="AD62" t="s">
        <v>74</v>
      </c>
      <c r="AE62" t="s">
        <v>74</v>
      </c>
      <c r="AF62" t="s">
        <v>74</v>
      </c>
      <c r="AG62">
        <v>50</v>
      </c>
      <c r="AH62">
        <v>3</v>
      </c>
      <c r="AI62">
        <v>4</v>
      </c>
      <c r="AJ62">
        <v>1</v>
      </c>
      <c r="AK62">
        <v>7</v>
      </c>
      <c r="AL62" t="s">
        <v>140</v>
      </c>
      <c r="AM62" t="s">
        <v>141</v>
      </c>
      <c r="AN62" t="s">
        <v>142</v>
      </c>
      <c r="AO62" t="s">
        <v>1344</v>
      </c>
      <c r="AP62" t="s">
        <v>1345</v>
      </c>
      <c r="AQ62" t="s">
        <v>74</v>
      </c>
      <c r="AR62" t="s">
        <v>1346</v>
      </c>
      <c r="AS62" t="s">
        <v>1347</v>
      </c>
      <c r="AT62" t="s">
        <v>192</v>
      </c>
      <c r="AU62">
        <v>2020</v>
      </c>
      <c r="AV62">
        <v>21</v>
      </c>
      <c r="AW62">
        <v>1</v>
      </c>
      <c r="AX62" t="s">
        <v>74</v>
      </c>
      <c r="AY62" t="s">
        <v>74</v>
      </c>
      <c r="AZ62" t="s">
        <v>74</v>
      </c>
      <c r="BA62" t="s">
        <v>74</v>
      </c>
      <c r="BB62">
        <v>94</v>
      </c>
      <c r="BC62">
        <v>109</v>
      </c>
      <c r="BD62" t="s">
        <v>74</v>
      </c>
      <c r="BE62" t="s">
        <v>1348</v>
      </c>
      <c r="BF62" t="str">
        <f>HYPERLINK("http://dx.doi.org/10.1080/14623943.2020.1712195","http://dx.doi.org/10.1080/14623943.2020.1712195")</f>
        <v>http://dx.doi.org/10.1080/14623943.2020.1712195</v>
      </c>
      <c r="BG62" t="s">
        <v>74</v>
      </c>
      <c r="BH62" t="s">
        <v>1349</v>
      </c>
      <c r="BI62">
        <v>16</v>
      </c>
      <c r="BJ62" t="s">
        <v>96</v>
      </c>
      <c r="BK62" t="s">
        <v>97</v>
      </c>
      <c r="BL62" t="s">
        <v>96</v>
      </c>
      <c r="BM62" t="s">
        <v>1350</v>
      </c>
      <c r="BN62" t="s">
        <v>74</v>
      </c>
      <c r="BO62" t="s">
        <v>1351</v>
      </c>
      <c r="BP62" t="s">
        <v>74</v>
      </c>
      <c r="BQ62" t="s">
        <v>74</v>
      </c>
      <c r="BR62" t="s">
        <v>100</v>
      </c>
      <c r="BS62" t="s">
        <v>1352</v>
      </c>
      <c r="BT62" t="str">
        <f>HYPERLINK("https%3A%2F%2Fwww.webofscience.com%2Fwos%2Fwoscc%2Ffull-record%2FWOS:000507154000001","View Full Record in Web of Science")</f>
        <v>View Full Record in Web of Science</v>
      </c>
    </row>
    <row r="63" spans="1:72" x14ac:dyDescent="0.25">
      <c r="A63" t="s">
        <v>72</v>
      </c>
      <c r="B63" t="s">
        <v>1353</v>
      </c>
      <c r="C63" t="s">
        <v>74</v>
      </c>
      <c r="D63" t="s">
        <v>74</v>
      </c>
      <c r="E63" t="s">
        <v>74</v>
      </c>
      <c r="F63" t="s">
        <v>1354</v>
      </c>
      <c r="G63" t="s">
        <v>74</v>
      </c>
      <c r="H63" t="s">
        <v>74</v>
      </c>
      <c r="I63" t="s">
        <v>1355</v>
      </c>
      <c r="J63" t="s">
        <v>1356</v>
      </c>
      <c r="K63" t="s">
        <v>74</v>
      </c>
      <c r="L63" t="s">
        <v>74</v>
      </c>
      <c r="M63" t="s">
        <v>78</v>
      </c>
      <c r="N63" t="s">
        <v>79</v>
      </c>
      <c r="O63" t="s">
        <v>74</v>
      </c>
      <c r="P63" t="s">
        <v>74</v>
      </c>
      <c r="Q63" t="s">
        <v>74</v>
      </c>
      <c r="R63" t="s">
        <v>74</v>
      </c>
      <c r="S63" t="s">
        <v>74</v>
      </c>
      <c r="T63" t="s">
        <v>1357</v>
      </c>
      <c r="U63" t="s">
        <v>74</v>
      </c>
      <c r="V63" t="s">
        <v>1358</v>
      </c>
      <c r="W63" t="s">
        <v>1359</v>
      </c>
      <c r="X63" t="s">
        <v>891</v>
      </c>
      <c r="Y63" t="s">
        <v>1360</v>
      </c>
      <c r="Z63" t="s">
        <v>1361</v>
      </c>
      <c r="AA63" t="s">
        <v>74</v>
      </c>
      <c r="AB63" t="s">
        <v>74</v>
      </c>
      <c r="AC63" t="s">
        <v>74</v>
      </c>
      <c r="AD63" t="s">
        <v>74</v>
      </c>
      <c r="AE63" t="s">
        <v>74</v>
      </c>
      <c r="AF63" t="s">
        <v>74</v>
      </c>
      <c r="AG63">
        <v>15</v>
      </c>
      <c r="AH63">
        <v>0</v>
      </c>
      <c r="AI63">
        <v>0</v>
      </c>
      <c r="AJ63">
        <v>1</v>
      </c>
      <c r="AK63">
        <v>2</v>
      </c>
      <c r="AL63" t="s">
        <v>1362</v>
      </c>
      <c r="AM63" t="s">
        <v>1064</v>
      </c>
      <c r="AN63" t="s">
        <v>1065</v>
      </c>
      <c r="AO63" t="s">
        <v>1363</v>
      </c>
      <c r="AP63" t="s">
        <v>1364</v>
      </c>
      <c r="AQ63" t="s">
        <v>74</v>
      </c>
      <c r="AR63" t="s">
        <v>1365</v>
      </c>
      <c r="AS63" t="s">
        <v>1366</v>
      </c>
      <c r="AT63" t="s">
        <v>74</v>
      </c>
      <c r="AU63">
        <v>2020</v>
      </c>
      <c r="AV63">
        <v>92</v>
      </c>
      <c r="AW63">
        <v>6</v>
      </c>
      <c r="AX63" t="s">
        <v>74</v>
      </c>
      <c r="AY63" t="s">
        <v>74</v>
      </c>
      <c r="AZ63" t="s">
        <v>74</v>
      </c>
      <c r="BA63" t="s">
        <v>74</v>
      </c>
      <c r="BB63">
        <v>872</v>
      </c>
      <c r="BC63">
        <v>885</v>
      </c>
      <c r="BD63" t="s">
        <v>74</v>
      </c>
      <c r="BE63" t="s">
        <v>74</v>
      </c>
      <c r="BF63" t="s">
        <v>74</v>
      </c>
      <c r="BG63" t="s">
        <v>74</v>
      </c>
      <c r="BH63" t="s">
        <v>74</v>
      </c>
      <c r="BI63">
        <v>14</v>
      </c>
      <c r="BJ63" t="s">
        <v>96</v>
      </c>
      <c r="BK63" t="s">
        <v>97</v>
      </c>
      <c r="BL63" t="s">
        <v>96</v>
      </c>
      <c r="BM63" t="s">
        <v>1367</v>
      </c>
      <c r="BN63" t="s">
        <v>74</v>
      </c>
      <c r="BO63" t="s">
        <v>74</v>
      </c>
      <c r="BP63" t="s">
        <v>74</v>
      </c>
      <c r="BQ63" t="s">
        <v>74</v>
      </c>
      <c r="BR63" t="s">
        <v>100</v>
      </c>
      <c r="BS63" t="s">
        <v>1368</v>
      </c>
      <c r="BT63" t="str">
        <f>HYPERLINK("https%3A%2F%2Fwww.webofscience.com%2Fwos%2Fwoscc%2Ffull-record%2FWOS:000551628300009","View Full Record in Web of Science")</f>
        <v>View Full Record in Web of Science</v>
      </c>
    </row>
    <row r="64" spans="1:72" x14ac:dyDescent="0.25">
      <c r="A64" t="s">
        <v>72</v>
      </c>
      <c r="B64" t="s">
        <v>1369</v>
      </c>
      <c r="C64" t="s">
        <v>74</v>
      </c>
      <c r="D64" t="s">
        <v>74</v>
      </c>
      <c r="E64" t="s">
        <v>74</v>
      </c>
      <c r="F64" t="s">
        <v>1370</v>
      </c>
      <c r="G64" t="s">
        <v>74</v>
      </c>
      <c r="H64" t="s">
        <v>74</v>
      </c>
      <c r="I64" t="s">
        <v>1371</v>
      </c>
      <c r="J64" t="s">
        <v>1372</v>
      </c>
      <c r="K64" t="s">
        <v>74</v>
      </c>
      <c r="L64" t="s">
        <v>74</v>
      </c>
      <c r="M64" t="s">
        <v>78</v>
      </c>
      <c r="N64" t="s">
        <v>79</v>
      </c>
      <c r="O64" t="s">
        <v>74</v>
      </c>
      <c r="P64" t="s">
        <v>74</v>
      </c>
      <c r="Q64" t="s">
        <v>74</v>
      </c>
      <c r="R64" t="s">
        <v>74</v>
      </c>
      <c r="S64" t="s">
        <v>74</v>
      </c>
      <c r="T64" t="s">
        <v>1373</v>
      </c>
      <c r="U64" t="s">
        <v>74</v>
      </c>
      <c r="V64" t="s">
        <v>1374</v>
      </c>
      <c r="W64" t="s">
        <v>1375</v>
      </c>
      <c r="X64" t="s">
        <v>775</v>
      </c>
      <c r="Y64" t="s">
        <v>1376</v>
      </c>
      <c r="Z64" t="s">
        <v>1377</v>
      </c>
      <c r="AA64" t="s">
        <v>1378</v>
      </c>
      <c r="AB64" t="s">
        <v>74</v>
      </c>
      <c r="AC64" t="s">
        <v>74</v>
      </c>
      <c r="AD64" t="s">
        <v>74</v>
      </c>
      <c r="AE64" t="s">
        <v>74</v>
      </c>
      <c r="AF64" t="s">
        <v>74</v>
      </c>
      <c r="AG64">
        <v>26</v>
      </c>
      <c r="AH64">
        <v>2</v>
      </c>
      <c r="AI64">
        <v>2</v>
      </c>
      <c r="AJ64">
        <v>1</v>
      </c>
      <c r="AK64">
        <v>4</v>
      </c>
      <c r="AL64" t="s">
        <v>1379</v>
      </c>
      <c r="AM64" t="s">
        <v>1380</v>
      </c>
      <c r="AN64" t="s">
        <v>1381</v>
      </c>
      <c r="AO64" t="s">
        <v>1382</v>
      </c>
      <c r="AP64" t="s">
        <v>1383</v>
      </c>
      <c r="AQ64" t="s">
        <v>74</v>
      </c>
      <c r="AR64" t="s">
        <v>1384</v>
      </c>
      <c r="AS64" t="s">
        <v>1385</v>
      </c>
      <c r="AT64" t="s">
        <v>74</v>
      </c>
      <c r="AU64">
        <v>2020</v>
      </c>
      <c r="AV64">
        <v>17</v>
      </c>
      <c r="AW64">
        <v>2</v>
      </c>
      <c r="AX64" t="s">
        <v>74</v>
      </c>
      <c r="AY64" t="s">
        <v>74</v>
      </c>
      <c r="AZ64" t="s">
        <v>74</v>
      </c>
      <c r="BA64" t="s">
        <v>74</v>
      </c>
      <c r="BB64">
        <v>151</v>
      </c>
      <c r="BC64">
        <v>164</v>
      </c>
      <c r="BD64" t="s">
        <v>74</v>
      </c>
      <c r="BE64" t="s">
        <v>74</v>
      </c>
      <c r="BF64" t="s">
        <v>74</v>
      </c>
      <c r="BG64" t="s">
        <v>74</v>
      </c>
      <c r="BH64" t="s">
        <v>74</v>
      </c>
      <c r="BI64">
        <v>14</v>
      </c>
      <c r="BJ64" t="s">
        <v>1386</v>
      </c>
      <c r="BK64" t="s">
        <v>1387</v>
      </c>
      <c r="BL64" t="s">
        <v>1386</v>
      </c>
      <c r="BM64" t="s">
        <v>1388</v>
      </c>
      <c r="BN64" t="s">
        <v>74</v>
      </c>
      <c r="BO64" t="s">
        <v>74</v>
      </c>
      <c r="BP64" t="s">
        <v>74</v>
      </c>
      <c r="BQ64" t="s">
        <v>74</v>
      </c>
      <c r="BR64" t="s">
        <v>100</v>
      </c>
      <c r="BS64" t="s">
        <v>1389</v>
      </c>
      <c r="BT64" t="str">
        <f>HYPERLINK("https%3A%2F%2Fwww.webofscience.com%2Fwos%2Fwoscc%2Ffull-record%2FWOS:000619570600012","View Full Record in Web of Science")</f>
        <v>View Full Record in Web of Science</v>
      </c>
    </row>
    <row r="65" spans="1:72" x14ac:dyDescent="0.25">
      <c r="A65" t="s">
        <v>72</v>
      </c>
      <c r="B65" t="s">
        <v>1390</v>
      </c>
      <c r="C65" t="s">
        <v>74</v>
      </c>
      <c r="D65" t="s">
        <v>74</v>
      </c>
      <c r="E65" t="s">
        <v>74</v>
      </c>
      <c r="F65" t="s">
        <v>1391</v>
      </c>
      <c r="G65" t="s">
        <v>74</v>
      </c>
      <c r="H65" t="s">
        <v>74</v>
      </c>
      <c r="I65" t="s">
        <v>1392</v>
      </c>
      <c r="J65" t="s">
        <v>1097</v>
      </c>
      <c r="K65" t="s">
        <v>74</v>
      </c>
      <c r="L65" t="s">
        <v>74</v>
      </c>
      <c r="M65" t="s">
        <v>78</v>
      </c>
      <c r="N65" t="s">
        <v>79</v>
      </c>
      <c r="O65" t="s">
        <v>74</v>
      </c>
      <c r="P65" t="s">
        <v>74</v>
      </c>
      <c r="Q65" t="s">
        <v>74</v>
      </c>
      <c r="R65" t="s">
        <v>74</v>
      </c>
      <c r="S65" t="s">
        <v>74</v>
      </c>
      <c r="T65" t="s">
        <v>1393</v>
      </c>
      <c r="U65" t="s">
        <v>1394</v>
      </c>
      <c r="V65" t="s">
        <v>1395</v>
      </c>
      <c r="W65" t="s">
        <v>1396</v>
      </c>
      <c r="X65" t="s">
        <v>1397</v>
      </c>
      <c r="Y65" t="s">
        <v>1398</v>
      </c>
      <c r="Z65" t="s">
        <v>1399</v>
      </c>
      <c r="AA65" t="s">
        <v>74</v>
      </c>
      <c r="AB65" t="s">
        <v>1400</v>
      </c>
      <c r="AC65" t="s">
        <v>74</v>
      </c>
      <c r="AD65" t="s">
        <v>74</v>
      </c>
      <c r="AE65" t="s">
        <v>74</v>
      </c>
      <c r="AF65" t="s">
        <v>74</v>
      </c>
      <c r="AG65">
        <v>33</v>
      </c>
      <c r="AH65">
        <v>3</v>
      </c>
      <c r="AI65">
        <v>3</v>
      </c>
      <c r="AJ65">
        <v>2</v>
      </c>
      <c r="AK65">
        <v>11</v>
      </c>
      <c r="AL65" t="s">
        <v>1085</v>
      </c>
      <c r="AM65" t="s">
        <v>1086</v>
      </c>
      <c r="AN65" t="s">
        <v>1087</v>
      </c>
      <c r="AO65" t="s">
        <v>1106</v>
      </c>
      <c r="AP65" t="s">
        <v>74</v>
      </c>
      <c r="AQ65" t="s">
        <v>74</v>
      </c>
      <c r="AR65" t="s">
        <v>1107</v>
      </c>
      <c r="AS65" t="s">
        <v>1108</v>
      </c>
      <c r="AT65" t="s">
        <v>74</v>
      </c>
      <c r="AU65">
        <v>2020</v>
      </c>
      <c r="AV65">
        <v>15</v>
      </c>
      <c r="AW65">
        <v>22</v>
      </c>
      <c r="AX65" t="s">
        <v>74</v>
      </c>
      <c r="AY65" t="s">
        <v>74</v>
      </c>
      <c r="AZ65" t="s">
        <v>74</v>
      </c>
      <c r="BA65" t="s">
        <v>74</v>
      </c>
      <c r="BB65">
        <v>121</v>
      </c>
      <c r="BC65">
        <v>133</v>
      </c>
      <c r="BD65" t="s">
        <v>74</v>
      </c>
      <c r="BE65" t="s">
        <v>1401</v>
      </c>
      <c r="BF65" t="str">
        <f>HYPERLINK("http://dx.doi.org/10.3991/ijet.v15i22.16889","http://dx.doi.org/10.3991/ijet.v15i22.16889")</f>
        <v>http://dx.doi.org/10.3991/ijet.v15i22.16889</v>
      </c>
      <c r="BG65" t="s">
        <v>74</v>
      </c>
      <c r="BH65" t="s">
        <v>74</v>
      </c>
      <c r="BI65">
        <v>13</v>
      </c>
      <c r="BJ65" t="s">
        <v>96</v>
      </c>
      <c r="BK65" t="s">
        <v>97</v>
      </c>
      <c r="BL65" t="s">
        <v>96</v>
      </c>
      <c r="BM65" t="s">
        <v>1402</v>
      </c>
      <c r="BN65" t="s">
        <v>74</v>
      </c>
      <c r="BO65" t="s">
        <v>99</v>
      </c>
      <c r="BP65" t="s">
        <v>74</v>
      </c>
      <c r="BQ65" t="s">
        <v>74</v>
      </c>
      <c r="BR65" t="s">
        <v>100</v>
      </c>
      <c r="BS65" t="s">
        <v>1403</v>
      </c>
      <c r="BT65" t="str">
        <f>HYPERLINK("https%3A%2F%2Fwww.webofscience.com%2Fwos%2Fwoscc%2Ffull-record%2FWOS:000595494400007","View Full Record in Web of Science")</f>
        <v>View Full Record in Web of Science</v>
      </c>
    </row>
    <row r="66" spans="1:72" x14ac:dyDescent="0.25">
      <c r="A66" t="s">
        <v>72</v>
      </c>
      <c r="B66" t="s">
        <v>1404</v>
      </c>
      <c r="C66" t="s">
        <v>74</v>
      </c>
      <c r="D66" t="s">
        <v>74</v>
      </c>
      <c r="E66" t="s">
        <v>74</v>
      </c>
      <c r="F66" t="s">
        <v>1405</v>
      </c>
      <c r="G66" t="s">
        <v>74</v>
      </c>
      <c r="H66" t="s">
        <v>74</v>
      </c>
      <c r="I66" t="s">
        <v>1406</v>
      </c>
      <c r="J66" t="s">
        <v>1407</v>
      </c>
      <c r="K66" t="s">
        <v>74</v>
      </c>
      <c r="L66" t="s">
        <v>74</v>
      </c>
      <c r="M66" t="s">
        <v>610</v>
      </c>
      <c r="N66" t="s">
        <v>79</v>
      </c>
      <c r="O66" t="s">
        <v>74</v>
      </c>
      <c r="P66" t="s">
        <v>74</v>
      </c>
      <c r="Q66" t="s">
        <v>74</v>
      </c>
      <c r="R66" t="s">
        <v>74</v>
      </c>
      <c r="S66" t="s">
        <v>74</v>
      </c>
      <c r="T66" t="s">
        <v>1408</v>
      </c>
      <c r="U66" t="s">
        <v>74</v>
      </c>
      <c r="V66" t="s">
        <v>1409</v>
      </c>
      <c r="W66" t="s">
        <v>1410</v>
      </c>
      <c r="X66" t="s">
        <v>986</v>
      </c>
      <c r="Y66" t="s">
        <v>1411</v>
      </c>
      <c r="Z66" t="s">
        <v>1412</v>
      </c>
      <c r="AA66" t="s">
        <v>1413</v>
      </c>
      <c r="AB66" t="s">
        <v>1414</v>
      </c>
      <c r="AC66" t="s">
        <v>74</v>
      </c>
      <c r="AD66" t="s">
        <v>74</v>
      </c>
      <c r="AE66" t="s">
        <v>74</v>
      </c>
      <c r="AF66" t="s">
        <v>74</v>
      </c>
      <c r="AG66">
        <v>8</v>
      </c>
      <c r="AH66">
        <v>1</v>
      </c>
      <c r="AI66">
        <v>1</v>
      </c>
      <c r="AJ66">
        <v>1</v>
      </c>
      <c r="AK66">
        <v>5</v>
      </c>
      <c r="AL66" t="s">
        <v>1415</v>
      </c>
      <c r="AM66" t="s">
        <v>1416</v>
      </c>
      <c r="AN66" t="s">
        <v>1417</v>
      </c>
      <c r="AO66" t="s">
        <v>1418</v>
      </c>
      <c r="AP66" t="s">
        <v>1419</v>
      </c>
      <c r="AQ66" t="s">
        <v>74</v>
      </c>
      <c r="AR66" t="s">
        <v>1420</v>
      </c>
      <c r="AS66" t="s">
        <v>1421</v>
      </c>
      <c r="AT66" t="s">
        <v>74</v>
      </c>
      <c r="AU66">
        <v>2020</v>
      </c>
      <c r="AV66" t="s">
        <v>74</v>
      </c>
      <c r="AW66">
        <v>5</v>
      </c>
      <c r="AX66" t="s">
        <v>74</v>
      </c>
      <c r="AY66" t="s">
        <v>74</v>
      </c>
      <c r="AZ66" t="s">
        <v>74</v>
      </c>
      <c r="BA66" t="s">
        <v>74</v>
      </c>
      <c r="BB66">
        <v>376</v>
      </c>
      <c r="BC66">
        <v>392</v>
      </c>
      <c r="BD66" t="s">
        <v>74</v>
      </c>
      <c r="BE66" t="s">
        <v>1422</v>
      </c>
      <c r="BF66" t="str">
        <f>HYPERLINK("http://dx.doi.org/10.24224/2227-1295-2020-5-376-392","http://dx.doi.org/10.24224/2227-1295-2020-5-376-392")</f>
        <v>http://dx.doi.org/10.24224/2227-1295-2020-5-376-392</v>
      </c>
      <c r="BG66" t="s">
        <v>74</v>
      </c>
      <c r="BH66" t="s">
        <v>74</v>
      </c>
      <c r="BI66">
        <v>17</v>
      </c>
      <c r="BJ66" t="s">
        <v>1423</v>
      </c>
      <c r="BK66" t="s">
        <v>97</v>
      </c>
      <c r="BL66" t="s">
        <v>1424</v>
      </c>
      <c r="BM66" t="s">
        <v>1425</v>
      </c>
      <c r="BN66" t="s">
        <v>74</v>
      </c>
      <c r="BO66" t="s">
        <v>74</v>
      </c>
      <c r="BP66" t="s">
        <v>74</v>
      </c>
      <c r="BQ66" t="s">
        <v>74</v>
      </c>
      <c r="BR66" t="s">
        <v>100</v>
      </c>
      <c r="BS66" t="s">
        <v>1426</v>
      </c>
      <c r="BT66" t="str">
        <f>HYPERLINK("https%3A%2F%2Fwww.webofscience.com%2Fwos%2Fwoscc%2Ffull-record%2FWOS:000538093300022","View Full Record in Web of Science")</f>
        <v>View Full Record in Web of Science</v>
      </c>
    </row>
    <row r="67" spans="1:72" x14ac:dyDescent="0.25">
      <c r="A67" t="s">
        <v>72</v>
      </c>
      <c r="B67" t="s">
        <v>1427</v>
      </c>
      <c r="C67" t="s">
        <v>74</v>
      </c>
      <c r="D67" t="s">
        <v>74</v>
      </c>
      <c r="E67" t="s">
        <v>74</v>
      </c>
      <c r="F67" t="s">
        <v>1428</v>
      </c>
      <c r="G67" t="s">
        <v>74</v>
      </c>
      <c r="H67" t="s">
        <v>74</v>
      </c>
      <c r="I67" t="s">
        <v>1429</v>
      </c>
      <c r="J67" t="s">
        <v>180</v>
      </c>
      <c r="K67" t="s">
        <v>74</v>
      </c>
      <c r="L67" t="s">
        <v>74</v>
      </c>
      <c r="M67" t="s">
        <v>78</v>
      </c>
      <c r="N67" t="s">
        <v>79</v>
      </c>
      <c r="O67" t="s">
        <v>74</v>
      </c>
      <c r="P67" t="s">
        <v>74</v>
      </c>
      <c r="Q67" t="s">
        <v>74</v>
      </c>
      <c r="R67" t="s">
        <v>74</v>
      </c>
      <c r="S67" t="s">
        <v>74</v>
      </c>
      <c r="T67" t="s">
        <v>74</v>
      </c>
      <c r="U67" t="s">
        <v>1430</v>
      </c>
      <c r="V67" t="s">
        <v>1431</v>
      </c>
      <c r="W67" t="s">
        <v>1432</v>
      </c>
      <c r="X67" t="s">
        <v>1433</v>
      </c>
      <c r="Y67" t="s">
        <v>1434</v>
      </c>
      <c r="Z67" t="s">
        <v>575</v>
      </c>
      <c r="AA67" t="s">
        <v>1435</v>
      </c>
      <c r="AB67" t="s">
        <v>1436</v>
      </c>
      <c r="AC67" t="s">
        <v>1437</v>
      </c>
      <c r="AD67" t="s">
        <v>1438</v>
      </c>
      <c r="AE67" t="s">
        <v>1439</v>
      </c>
      <c r="AF67" t="s">
        <v>74</v>
      </c>
      <c r="AG67">
        <v>67</v>
      </c>
      <c r="AH67">
        <v>4</v>
      </c>
      <c r="AI67">
        <v>5</v>
      </c>
      <c r="AJ67">
        <v>0</v>
      </c>
      <c r="AK67">
        <v>2</v>
      </c>
      <c r="AL67" t="s">
        <v>140</v>
      </c>
      <c r="AM67" t="s">
        <v>141</v>
      </c>
      <c r="AN67" t="s">
        <v>142</v>
      </c>
      <c r="AO67" t="s">
        <v>188</v>
      </c>
      <c r="AP67" t="s">
        <v>189</v>
      </c>
      <c r="AQ67" t="s">
        <v>74</v>
      </c>
      <c r="AR67" t="s">
        <v>190</v>
      </c>
      <c r="AS67" t="s">
        <v>191</v>
      </c>
      <c r="AT67" t="s">
        <v>74</v>
      </c>
      <c r="AU67">
        <v>2020</v>
      </c>
      <c r="AV67">
        <v>52</v>
      </c>
      <c r="AW67">
        <v>4</v>
      </c>
      <c r="AX67" t="s">
        <v>74</v>
      </c>
      <c r="AY67" t="s">
        <v>74</v>
      </c>
      <c r="AZ67" t="s">
        <v>74</v>
      </c>
      <c r="BA67" t="s">
        <v>74</v>
      </c>
      <c r="BB67">
        <v>297</v>
      </c>
      <c r="BC67">
        <v>311</v>
      </c>
      <c r="BD67" t="s">
        <v>74</v>
      </c>
      <c r="BE67" t="s">
        <v>1440</v>
      </c>
      <c r="BF67" t="str">
        <f>HYPERLINK("http://dx.doi.org/10.1080/10564934.2020.1723422","http://dx.doi.org/10.1080/10564934.2020.1723422")</f>
        <v>http://dx.doi.org/10.1080/10564934.2020.1723422</v>
      </c>
      <c r="BG67" t="s">
        <v>74</v>
      </c>
      <c r="BH67" t="s">
        <v>74</v>
      </c>
      <c r="BI67">
        <v>15</v>
      </c>
      <c r="BJ67" t="s">
        <v>96</v>
      </c>
      <c r="BK67" t="s">
        <v>97</v>
      </c>
      <c r="BL67" t="s">
        <v>96</v>
      </c>
      <c r="BM67" t="s">
        <v>1441</v>
      </c>
      <c r="BN67" t="s">
        <v>74</v>
      </c>
      <c r="BO67" t="s">
        <v>1442</v>
      </c>
      <c r="BP67" t="s">
        <v>74</v>
      </c>
      <c r="BQ67" t="s">
        <v>74</v>
      </c>
      <c r="BR67" t="s">
        <v>100</v>
      </c>
      <c r="BS67" t="s">
        <v>1443</v>
      </c>
      <c r="BT67" t="str">
        <f>HYPERLINK("https%3A%2F%2Fwww.webofscience.com%2Fwos%2Fwoscc%2Ffull-record%2FWOS:000630517900001","View Full Record in Web of Science")</f>
        <v>View Full Record in Web of Science</v>
      </c>
    </row>
    <row r="68" spans="1:72" x14ac:dyDescent="0.25">
      <c r="A68" t="s">
        <v>72</v>
      </c>
      <c r="B68" t="s">
        <v>1444</v>
      </c>
      <c r="C68" t="s">
        <v>74</v>
      </c>
      <c r="D68" t="s">
        <v>74</v>
      </c>
      <c r="E68" t="s">
        <v>74</v>
      </c>
      <c r="F68" t="s">
        <v>1445</v>
      </c>
      <c r="G68" t="s">
        <v>74</v>
      </c>
      <c r="H68" t="s">
        <v>74</v>
      </c>
      <c r="I68" t="s">
        <v>1446</v>
      </c>
      <c r="J68" t="s">
        <v>1097</v>
      </c>
      <c r="K68" t="s">
        <v>74</v>
      </c>
      <c r="L68" t="s">
        <v>74</v>
      </c>
      <c r="M68" t="s">
        <v>78</v>
      </c>
      <c r="N68" t="s">
        <v>79</v>
      </c>
      <c r="O68" t="s">
        <v>74</v>
      </c>
      <c r="P68" t="s">
        <v>74</v>
      </c>
      <c r="Q68" t="s">
        <v>74</v>
      </c>
      <c r="R68" t="s">
        <v>74</v>
      </c>
      <c r="S68" t="s">
        <v>74</v>
      </c>
      <c r="T68" t="s">
        <v>1447</v>
      </c>
      <c r="U68" t="s">
        <v>74</v>
      </c>
      <c r="V68" t="s">
        <v>1448</v>
      </c>
      <c r="W68" t="s">
        <v>1449</v>
      </c>
      <c r="X68" t="s">
        <v>1450</v>
      </c>
      <c r="Y68" t="s">
        <v>1451</v>
      </c>
      <c r="Z68" t="s">
        <v>1452</v>
      </c>
      <c r="AA68" t="s">
        <v>1453</v>
      </c>
      <c r="AB68" t="s">
        <v>1454</v>
      </c>
      <c r="AC68" t="s">
        <v>1455</v>
      </c>
      <c r="AD68" t="s">
        <v>1455</v>
      </c>
      <c r="AE68" t="s">
        <v>1456</v>
      </c>
      <c r="AF68" t="s">
        <v>74</v>
      </c>
      <c r="AG68">
        <v>22</v>
      </c>
      <c r="AH68">
        <v>6</v>
      </c>
      <c r="AI68">
        <v>7</v>
      </c>
      <c r="AJ68">
        <v>1</v>
      </c>
      <c r="AK68">
        <v>3</v>
      </c>
      <c r="AL68" t="s">
        <v>1085</v>
      </c>
      <c r="AM68" t="s">
        <v>1086</v>
      </c>
      <c r="AN68" t="s">
        <v>1087</v>
      </c>
      <c r="AO68" t="s">
        <v>1106</v>
      </c>
      <c r="AP68" t="s">
        <v>74</v>
      </c>
      <c r="AQ68" t="s">
        <v>74</v>
      </c>
      <c r="AR68" t="s">
        <v>1107</v>
      </c>
      <c r="AS68" t="s">
        <v>1108</v>
      </c>
      <c r="AT68" t="s">
        <v>74</v>
      </c>
      <c r="AU68">
        <v>2020</v>
      </c>
      <c r="AV68">
        <v>15</v>
      </c>
      <c r="AW68">
        <v>4</v>
      </c>
      <c r="AX68" t="s">
        <v>74</v>
      </c>
      <c r="AY68" t="s">
        <v>74</v>
      </c>
      <c r="AZ68" t="s">
        <v>74</v>
      </c>
      <c r="BA68" t="s">
        <v>74</v>
      </c>
      <c r="BB68">
        <v>142</v>
      </c>
      <c r="BC68">
        <v>157</v>
      </c>
      <c r="BD68" t="s">
        <v>74</v>
      </c>
      <c r="BE68" t="s">
        <v>1457</v>
      </c>
      <c r="BF68" t="str">
        <f>HYPERLINK("http://dx.doi.org/10.3991/ijet.v15i04.11699","http://dx.doi.org/10.3991/ijet.v15i04.11699")</f>
        <v>http://dx.doi.org/10.3991/ijet.v15i04.11699</v>
      </c>
      <c r="BG68" t="s">
        <v>74</v>
      </c>
      <c r="BH68" t="s">
        <v>74</v>
      </c>
      <c r="BI68">
        <v>16</v>
      </c>
      <c r="BJ68" t="s">
        <v>96</v>
      </c>
      <c r="BK68" t="s">
        <v>97</v>
      </c>
      <c r="BL68" t="s">
        <v>96</v>
      </c>
      <c r="BM68" t="s">
        <v>1458</v>
      </c>
      <c r="BN68" t="s">
        <v>74</v>
      </c>
      <c r="BO68" t="s">
        <v>99</v>
      </c>
      <c r="BP68" t="s">
        <v>74</v>
      </c>
      <c r="BQ68" t="s">
        <v>74</v>
      </c>
      <c r="BR68" t="s">
        <v>100</v>
      </c>
      <c r="BS68" t="s">
        <v>1459</v>
      </c>
      <c r="BT68" t="str">
        <f>HYPERLINK("https%3A%2F%2Fwww.webofscience.com%2Fwos%2Fwoscc%2Ffull-record%2FWOS:000517834300009","View Full Record in Web of Science")</f>
        <v>View Full Record in Web of Science</v>
      </c>
    </row>
    <row r="69" spans="1:72" x14ac:dyDescent="0.25">
      <c r="A69" t="s">
        <v>72</v>
      </c>
      <c r="B69" t="s">
        <v>1460</v>
      </c>
      <c r="C69" t="s">
        <v>74</v>
      </c>
      <c r="D69" t="s">
        <v>74</v>
      </c>
      <c r="E69" t="s">
        <v>74</v>
      </c>
      <c r="F69" t="s">
        <v>1461</v>
      </c>
      <c r="G69" t="s">
        <v>74</v>
      </c>
      <c r="H69" t="s">
        <v>74</v>
      </c>
      <c r="I69" t="s">
        <v>1462</v>
      </c>
      <c r="J69" t="s">
        <v>1463</v>
      </c>
      <c r="K69" t="s">
        <v>74</v>
      </c>
      <c r="L69" t="s">
        <v>74</v>
      </c>
      <c r="M69" t="s">
        <v>78</v>
      </c>
      <c r="N69" t="s">
        <v>79</v>
      </c>
      <c r="O69" t="s">
        <v>74</v>
      </c>
      <c r="P69" t="s">
        <v>74</v>
      </c>
      <c r="Q69" t="s">
        <v>74</v>
      </c>
      <c r="R69" t="s">
        <v>74</v>
      </c>
      <c r="S69" t="s">
        <v>74</v>
      </c>
      <c r="T69" t="s">
        <v>1464</v>
      </c>
      <c r="U69" t="s">
        <v>1465</v>
      </c>
      <c r="V69" t="s">
        <v>1466</v>
      </c>
      <c r="W69" t="s">
        <v>1467</v>
      </c>
      <c r="X69" t="s">
        <v>1468</v>
      </c>
      <c r="Y69" t="s">
        <v>1469</v>
      </c>
      <c r="Z69" t="s">
        <v>1470</v>
      </c>
      <c r="AA69" t="s">
        <v>74</v>
      </c>
      <c r="AB69" t="s">
        <v>74</v>
      </c>
      <c r="AC69" t="s">
        <v>74</v>
      </c>
      <c r="AD69" t="s">
        <v>74</v>
      </c>
      <c r="AE69" t="s">
        <v>74</v>
      </c>
      <c r="AF69" t="s">
        <v>74</v>
      </c>
      <c r="AG69">
        <v>49</v>
      </c>
      <c r="AH69">
        <v>1</v>
      </c>
      <c r="AI69">
        <v>1</v>
      </c>
      <c r="AJ69">
        <v>1</v>
      </c>
      <c r="AK69">
        <v>8</v>
      </c>
      <c r="AL69" t="s">
        <v>1471</v>
      </c>
      <c r="AM69" t="s">
        <v>1472</v>
      </c>
      <c r="AN69" t="s">
        <v>1473</v>
      </c>
      <c r="AO69" t="s">
        <v>1474</v>
      </c>
      <c r="AP69" t="s">
        <v>1475</v>
      </c>
      <c r="AQ69" t="s">
        <v>74</v>
      </c>
      <c r="AR69" t="s">
        <v>1476</v>
      </c>
      <c r="AS69" t="s">
        <v>1477</v>
      </c>
      <c r="AT69" t="s">
        <v>74</v>
      </c>
      <c r="AU69">
        <v>2020</v>
      </c>
      <c r="AV69">
        <v>26</v>
      </c>
      <c r="AW69">
        <v>1</v>
      </c>
      <c r="AX69" t="s">
        <v>74</v>
      </c>
      <c r="AY69" t="s">
        <v>74</v>
      </c>
      <c r="AZ69" t="s">
        <v>74</v>
      </c>
      <c r="BA69" t="s">
        <v>74</v>
      </c>
      <c r="BB69">
        <v>171</v>
      </c>
      <c r="BC69">
        <v>183</v>
      </c>
      <c r="BD69" t="s">
        <v>74</v>
      </c>
      <c r="BE69" t="s">
        <v>1478</v>
      </c>
      <c r="BF69" t="str">
        <f>HYPERLINK("http://dx.doi.org/10.17576/3L-2020-2601-12","http://dx.doi.org/10.17576/3L-2020-2601-12")</f>
        <v>http://dx.doi.org/10.17576/3L-2020-2601-12</v>
      </c>
      <c r="BG69" t="s">
        <v>74</v>
      </c>
      <c r="BH69" t="s">
        <v>74</v>
      </c>
      <c r="BI69">
        <v>13</v>
      </c>
      <c r="BJ69" t="s">
        <v>1479</v>
      </c>
      <c r="BK69" t="s">
        <v>97</v>
      </c>
      <c r="BL69" t="s">
        <v>174</v>
      </c>
      <c r="BM69" t="s">
        <v>1480</v>
      </c>
      <c r="BN69" t="s">
        <v>74</v>
      </c>
      <c r="BO69" t="s">
        <v>1442</v>
      </c>
      <c r="BP69" t="s">
        <v>74</v>
      </c>
      <c r="BQ69" t="s">
        <v>74</v>
      </c>
      <c r="BR69" t="s">
        <v>100</v>
      </c>
      <c r="BS69" t="s">
        <v>1481</v>
      </c>
      <c r="BT69" t="str">
        <f>HYPERLINK("https%3A%2F%2Fwww.webofscience.com%2Fwos%2Fwoscc%2Ffull-record%2FWOS:000522669000012","View Full Record in Web of Science")</f>
        <v>View Full Record in Web of Science</v>
      </c>
    </row>
    <row r="70" spans="1:72" x14ac:dyDescent="0.25">
      <c r="A70" t="s">
        <v>72</v>
      </c>
      <c r="B70" t="s">
        <v>1482</v>
      </c>
      <c r="C70" t="s">
        <v>74</v>
      </c>
      <c r="D70" t="s">
        <v>74</v>
      </c>
      <c r="E70" t="s">
        <v>74</v>
      </c>
      <c r="F70" t="s">
        <v>1483</v>
      </c>
      <c r="G70" t="s">
        <v>74</v>
      </c>
      <c r="H70" t="s">
        <v>74</v>
      </c>
      <c r="I70" t="s">
        <v>1484</v>
      </c>
      <c r="J70" t="s">
        <v>1485</v>
      </c>
      <c r="K70" t="s">
        <v>74</v>
      </c>
      <c r="L70" t="s">
        <v>74</v>
      </c>
      <c r="M70" t="s">
        <v>78</v>
      </c>
      <c r="N70" t="s">
        <v>79</v>
      </c>
      <c r="O70" t="s">
        <v>74</v>
      </c>
      <c r="P70" t="s">
        <v>74</v>
      </c>
      <c r="Q70" t="s">
        <v>74</v>
      </c>
      <c r="R70" t="s">
        <v>74</v>
      </c>
      <c r="S70" t="s">
        <v>74</v>
      </c>
      <c r="T70" t="s">
        <v>1486</v>
      </c>
      <c r="U70" t="s">
        <v>1487</v>
      </c>
      <c r="V70" t="s">
        <v>1488</v>
      </c>
      <c r="W70" t="s">
        <v>1489</v>
      </c>
      <c r="X70" t="s">
        <v>1490</v>
      </c>
      <c r="Y70" t="s">
        <v>1491</v>
      </c>
      <c r="Z70" t="s">
        <v>1492</v>
      </c>
      <c r="AA70" t="s">
        <v>1493</v>
      </c>
      <c r="AB70" t="s">
        <v>1494</v>
      </c>
      <c r="AC70" t="s">
        <v>74</v>
      </c>
      <c r="AD70" t="s">
        <v>74</v>
      </c>
      <c r="AE70" t="s">
        <v>74</v>
      </c>
      <c r="AF70" t="s">
        <v>74</v>
      </c>
      <c r="AG70">
        <v>20</v>
      </c>
      <c r="AH70">
        <v>15</v>
      </c>
      <c r="AI70">
        <v>16</v>
      </c>
      <c r="AJ70">
        <v>5</v>
      </c>
      <c r="AK70">
        <v>39</v>
      </c>
      <c r="AL70" t="s">
        <v>328</v>
      </c>
      <c r="AM70" t="s">
        <v>1299</v>
      </c>
      <c r="AN70" t="s">
        <v>1300</v>
      </c>
      <c r="AO70" t="s">
        <v>1495</v>
      </c>
      <c r="AP70" t="s">
        <v>1496</v>
      </c>
      <c r="AQ70" t="s">
        <v>74</v>
      </c>
      <c r="AR70" t="s">
        <v>1497</v>
      </c>
      <c r="AS70" t="s">
        <v>1498</v>
      </c>
      <c r="AT70" t="s">
        <v>1499</v>
      </c>
      <c r="AU70">
        <v>2020</v>
      </c>
      <c r="AV70">
        <v>25</v>
      </c>
      <c r="AW70">
        <v>3</v>
      </c>
      <c r="AX70" t="s">
        <v>74</v>
      </c>
      <c r="AY70" t="s">
        <v>74</v>
      </c>
      <c r="AZ70" t="s">
        <v>74</v>
      </c>
      <c r="BA70" t="s">
        <v>74</v>
      </c>
      <c r="BB70">
        <v>1965</v>
      </c>
      <c r="BC70">
        <v>1982</v>
      </c>
      <c r="BD70" t="s">
        <v>74</v>
      </c>
      <c r="BE70" t="s">
        <v>1500</v>
      </c>
      <c r="BF70" t="str">
        <f>HYPERLINK("http://dx.doi.org/10.1007/s10639-019-10067-5","http://dx.doi.org/10.1007/s10639-019-10067-5")</f>
        <v>http://dx.doi.org/10.1007/s10639-019-10067-5</v>
      </c>
      <c r="BG70" t="s">
        <v>74</v>
      </c>
      <c r="BH70" t="s">
        <v>1501</v>
      </c>
      <c r="BI70">
        <v>18</v>
      </c>
      <c r="BJ70" t="s">
        <v>96</v>
      </c>
      <c r="BK70" t="s">
        <v>151</v>
      </c>
      <c r="BL70" t="s">
        <v>96</v>
      </c>
      <c r="BM70" t="s">
        <v>1502</v>
      </c>
      <c r="BN70" t="s">
        <v>74</v>
      </c>
      <c r="BO70" t="s">
        <v>74</v>
      </c>
      <c r="BP70" t="s">
        <v>74</v>
      </c>
      <c r="BQ70" t="s">
        <v>74</v>
      </c>
      <c r="BR70" t="s">
        <v>100</v>
      </c>
      <c r="BS70" t="s">
        <v>1503</v>
      </c>
      <c r="BT70" t="str">
        <f>HYPERLINK("https%3A%2F%2Fwww.webofscience.com%2Fwos%2Fwoscc%2Ffull-record%2FWOS:000499666600001","View Full Record in Web of Science")</f>
        <v>View Full Record in Web of Science</v>
      </c>
    </row>
    <row r="71" spans="1:72" x14ac:dyDescent="0.25">
      <c r="A71" t="s">
        <v>72</v>
      </c>
      <c r="B71" t="s">
        <v>1504</v>
      </c>
      <c r="C71" t="s">
        <v>74</v>
      </c>
      <c r="D71" t="s">
        <v>74</v>
      </c>
      <c r="E71" t="s">
        <v>74</v>
      </c>
      <c r="F71" t="s">
        <v>1505</v>
      </c>
      <c r="G71" t="s">
        <v>74</v>
      </c>
      <c r="H71" t="s">
        <v>74</v>
      </c>
      <c r="I71" t="s">
        <v>1506</v>
      </c>
      <c r="J71" t="s">
        <v>1507</v>
      </c>
      <c r="K71" t="s">
        <v>74</v>
      </c>
      <c r="L71" t="s">
        <v>74</v>
      </c>
      <c r="M71" t="s">
        <v>78</v>
      </c>
      <c r="N71" t="s">
        <v>79</v>
      </c>
      <c r="O71" t="s">
        <v>74</v>
      </c>
      <c r="P71" t="s">
        <v>74</v>
      </c>
      <c r="Q71" t="s">
        <v>74</v>
      </c>
      <c r="R71" t="s">
        <v>74</v>
      </c>
      <c r="S71" t="s">
        <v>74</v>
      </c>
      <c r="T71" t="s">
        <v>1508</v>
      </c>
      <c r="U71" t="s">
        <v>74</v>
      </c>
      <c r="V71" t="s">
        <v>1509</v>
      </c>
      <c r="W71" t="s">
        <v>1510</v>
      </c>
      <c r="X71" t="s">
        <v>1511</v>
      </c>
      <c r="Y71" t="s">
        <v>1512</v>
      </c>
      <c r="Z71" t="s">
        <v>1513</v>
      </c>
      <c r="AA71" t="s">
        <v>1514</v>
      </c>
      <c r="AB71" t="s">
        <v>1515</v>
      </c>
      <c r="AC71" t="s">
        <v>74</v>
      </c>
      <c r="AD71" t="s">
        <v>74</v>
      </c>
      <c r="AE71" t="s">
        <v>74</v>
      </c>
      <c r="AF71" t="s">
        <v>74</v>
      </c>
      <c r="AG71">
        <v>65</v>
      </c>
      <c r="AH71">
        <v>0</v>
      </c>
      <c r="AI71">
        <v>0</v>
      </c>
      <c r="AJ71">
        <v>1</v>
      </c>
      <c r="AK71">
        <v>7</v>
      </c>
      <c r="AL71" t="s">
        <v>1516</v>
      </c>
      <c r="AM71" t="s">
        <v>1517</v>
      </c>
      <c r="AN71" t="s">
        <v>1518</v>
      </c>
      <c r="AO71" t="s">
        <v>1519</v>
      </c>
      <c r="AP71" t="s">
        <v>74</v>
      </c>
      <c r="AQ71" t="s">
        <v>74</v>
      </c>
      <c r="AR71" t="s">
        <v>1520</v>
      </c>
      <c r="AS71" t="s">
        <v>1521</v>
      </c>
      <c r="AT71" t="s">
        <v>1522</v>
      </c>
      <c r="AU71">
        <v>2019</v>
      </c>
      <c r="AV71">
        <v>6</v>
      </c>
      <c r="AW71" t="s">
        <v>74</v>
      </c>
      <c r="AX71" t="s">
        <v>74</v>
      </c>
      <c r="AY71" t="s">
        <v>74</v>
      </c>
      <c r="AZ71" t="s">
        <v>561</v>
      </c>
      <c r="BA71" t="s">
        <v>74</v>
      </c>
      <c r="BB71">
        <v>257</v>
      </c>
      <c r="BC71">
        <v>275</v>
      </c>
      <c r="BD71" t="s">
        <v>74</v>
      </c>
      <c r="BE71" t="s">
        <v>74</v>
      </c>
      <c r="BF71" t="s">
        <v>74</v>
      </c>
      <c r="BG71" t="s">
        <v>74</v>
      </c>
      <c r="BH71" t="s">
        <v>74</v>
      </c>
      <c r="BI71">
        <v>19</v>
      </c>
      <c r="BJ71" t="s">
        <v>1423</v>
      </c>
      <c r="BK71" t="s">
        <v>97</v>
      </c>
      <c r="BL71" t="s">
        <v>1424</v>
      </c>
      <c r="BM71" t="s">
        <v>1523</v>
      </c>
      <c r="BN71" t="s">
        <v>74</v>
      </c>
      <c r="BO71" t="s">
        <v>74</v>
      </c>
      <c r="BP71" t="s">
        <v>74</v>
      </c>
      <c r="BQ71" t="s">
        <v>74</v>
      </c>
      <c r="BR71" t="s">
        <v>100</v>
      </c>
      <c r="BS71" t="s">
        <v>1524</v>
      </c>
      <c r="BT71" t="str">
        <f>HYPERLINK("https%3A%2F%2Fwww.webofscience.com%2Fwos%2Fwoscc%2Ffull-record%2FWOS:000495640400021","View Full Record in Web of Science")</f>
        <v>View Full Record in Web of Science</v>
      </c>
    </row>
    <row r="72" spans="1:72" x14ac:dyDescent="0.25">
      <c r="A72" t="s">
        <v>72</v>
      </c>
      <c r="B72" t="s">
        <v>1525</v>
      </c>
      <c r="C72" t="s">
        <v>74</v>
      </c>
      <c r="D72" t="s">
        <v>74</v>
      </c>
      <c r="E72" t="s">
        <v>74</v>
      </c>
      <c r="F72" t="s">
        <v>1526</v>
      </c>
      <c r="G72" t="s">
        <v>74</v>
      </c>
      <c r="H72" t="s">
        <v>74</v>
      </c>
      <c r="I72" t="s">
        <v>1527</v>
      </c>
      <c r="J72" t="s">
        <v>105</v>
      </c>
      <c r="K72" t="s">
        <v>74</v>
      </c>
      <c r="L72" t="s">
        <v>74</v>
      </c>
      <c r="M72" t="s">
        <v>78</v>
      </c>
      <c r="N72" t="s">
        <v>79</v>
      </c>
      <c r="O72" t="s">
        <v>74</v>
      </c>
      <c r="P72" t="s">
        <v>74</v>
      </c>
      <c r="Q72" t="s">
        <v>74</v>
      </c>
      <c r="R72" t="s">
        <v>74</v>
      </c>
      <c r="S72" t="s">
        <v>74</v>
      </c>
      <c r="T72" t="s">
        <v>1528</v>
      </c>
      <c r="U72" t="s">
        <v>1529</v>
      </c>
      <c r="V72" t="s">
        <v>1530</v>
      </c>
      <c r="W72" t="s">
        <v>1531</v>
      </c>
      <c r="X72" t="s">
        <v>161</v>
      </c>
      <c r="Y72" t="s">
        <v>1532</v>
      </c>
      <c r="Z72" t="s">
        <v>1533</v>
      </c>
      <c r="AA72" t="s">
        <v>1534</v>
      </c>
      <c r="AB72" t="s">
        <v>113</v>
      </c>
      <c r="AC72" t="s">
        <v>74</v>
      </c>
      <c r="AD72" t="s">
        <v>74</v>
      </c>
      <c r="AE72" t="s">
        <v>74</v>
      </c>
      <c r="AF72" t="s">
        <v>74</v>
      </c>
      <c r="AG72">
        <v>70</v>
      </c>
      <c r="AH72">
        <v>5</v>
      </c>
      <c r="AI72">
        <v>5</v>
      </c>
      <c r="AJ72">
        <v>0</v>
      </c>
      <c r="AK72">
        <v>10</v>
      </c>
      <c r="AL72" t="s">
        <v>114</v>
      </c>
      <c r="AM72" t="s">
        <v>115</v>
      </c>
      <c r="AN72" t="s">
        <v>116</v>
      </c>
      <c r="AO72" t="s">
        <v>117</v>
      </c>
      <c r="AP72" t="s">
        <v>118</v>
      </c>
      <c r="AQ72" t="s">
        <v>74</v>
      </c>
      <c r="AR72" t="s">
        <v>119</v>
      </c>
      <c r="AS72" t="s">
        <v>120</v>
      </c>
      <c r="AT72" t="s">
        <v>1535</v>
      </c>
      <c r="AU72">
        <v>2019</v>
      </c>
      <c r="AV72">
        <v>21</v>
      </c>
      <c r="AW72">
        <v>3</v>
      </c>
      <c r="AX72" t="s">
        <v>74</v>
      </c>
      <c r="AY72" t="s">
        <v>74</v>
      </c>
      <c r="AZ72" t="s">
        <v>74</v>
      </c>
      <c r="BA72" t="s">
        <v>74</v>
      </c>
      <c r="BB72">
        <v>146</v>
      </c>
      <c r="BC72">
        <v>163</v>
      </c>
      <c r="BD72" t="s">
        <v>74</v>
      </c>
      <c r="BE72" t="s">
        <v>1536</v>
      </c>
      <c r="BF72" t="str">
        <f>HYPERLINK("http://dx.doi.org/10.1108/IJCED-07-2018-0024","http://dx.doi.org/10.1108/IJCED-07-2018-0024")</f>
        <v>http://dx.doi.org/10.1108/IJCED-07-2018-0024</v>
      </c>
      <c r="BG72" t="s">
        <v>74</v>
      </c>
      <c r="BH72" t="s">
        <v>74</v>
      </c>
      <c r="BI72">
        <v>18</v>
      </c>
      <c r="BJ72" t="s">
        <v>96</v>
      </c>
      <c r="BK72" t="s">
        <v>97</v>
      </c>
      <c r="BL72" t="s">
        <v>96</v>
      </c>
      <c r="BM72" t="s">
        <v>1537</v>
      </c>
      <c r="BN72" t="s">
        <v>74</v>
      </c>
      <c r="BO72" t="s">
        <v>74</v>
      </c>
      <c r="BP72" t="s">
        <v>74</v>
      </c>
      <c r="BQ72" t="s">
        <v>74</v>
      </c>
      <c r="BR72" t="s">
        <v>100</v>
      </c>
      <c r="BS72" t="s">
        <v>1538</v>
      </c>
      <c r="BT72" t="str">
        <f>HYPERLINK("https%3A%2F%2Fwww.webofscience.com%2Fwos%2Fwoscc%2Ffull-record%2FWOS:000485061000001","View Full Record in Web of Science")</f>
        <v>View Full Record in Web of Science</v>
      </c>
    </row>
    <row r="73" spans="1:72" x14ac:dyDescent="0.25">
      <c r="A73" t="s">
        <v>72</v>
      </c>
      <c r="B73" t="s">
        <v>1539</v>
      </c>
      <c r="C73" t="s">
        <v>74</v>
      </c>
      <c r="D73" t="s">
        <v>74</v>
      </c>
      <c r="E73" t="s">
        <v>74</v>
      </c>
      <c r="F73" t="s">
        <v>1540</v>
      </c>
      <c r="G73" t="s">
        <v>74</v>
      </c>
      <c r="H73" t="s">
        <v>74</v>
      </c>
      <c r="I73" t="s">
        <v>1541</v>
      </c>
      <c r="J73" t="s">
        <v>1542</v>
      </c>
      <c r="K73" t="s">
        <v>74</v>
      </c>
      <c r="L73" t="s">
        <v>74</v>
      </c>
      <c r="M73" t="s">
        <v>78</v>
      </c>
      <c r="N73" t="s">
        <v>79</v>
      </c>
      <c r="O73" t="s">
        <v>74</v>
      </c>
      <c r="P73" t="s">
        <v>74</v>
      </c>
      <c r="Q73" t="s">
        <v>74</v>
      </c>
      <c r="R73" t="s">
        <v>74</v>
      </c>
      <c r="S73" t="s">
        <v>74</v>
      </c>
      <c r="T73" t="s">
        <v>1543</v>
      </c>
      <c r="U73" t="s">
        <v>74</v>
      </c>
      <c r="V73" t="s">
        <v>1544</v>
      </c>
      <c r="W73" t="s">
        <v>1545</v>
      </c>
      <c r="X73" t="s">
        <v>1546</v>
      </c>
      <c r="Y73" t="s">
        <v>1547</v>
      </c>
      <c r="Z73" t="s">
        <v>1548</v>
      </c>
      <c r="AA73" t="s">
        <v>1549</v>
      </c>
      <c r="AB73" t="s">
        <v>1550</v>
      </c>
      <c r="AC73" t="s">
        <v>74</v>
      </c>
      <c r="AD73" t="s">
        <v>74</v>
      </c>
      <c r="AE73" t="s">
        <v>74</v>
      </c>
      <c r="AF73" t="s">
        <v>74</v>
      </c>
      <c r="AG73">
        <v>8</v>
      </c>
      <c r="AH73">
        <v>1</v>
      </c>
      <c r="AI73">
        <v>1</v>
      </c>
      <c r="AJ73">
        <v>0</v>
      </c>
      <c r="AK73">
        <v>0</v>
      </c>
      <c r="AL73" t="s">
        <v>1551</v>
      </c>
      <c r="AM73" t="s">
        <v>1552</v>
      </c>
      <c r="AN73" t="s">
        <v>1553</v>
      </c>
      <c r="AO73" t="s">
        <v>1554</v>
      </c>
      <c r="AP73" t="s">
        <v>74</v>
      </c>
      <c r="AQ73" t="s">
        <v>74</v>
      </c>
      <c r="AR73" t="s">
        <v>1555</v>
      </c>
      <c r="AS73" t="s">
        <v>1556</v>
      </c>
      <c r="AT73" t="s">
        <v>1277</v>
      </c>
      <c r="AU73">
        <v>2019</v>
      </c>
      <c r="AV73">
        <v>8</v>
      </c>
      <c r="AW73">
        <v>21</v>
      </c>
      <c r="AX73" t="s">
        <v>74</v>
      </c>
      <c r="AY73" t="s">
        <v>74</v>
      </c>
      <c r="AZ73" t="s">
        <v>74</v>
      </c>
      <c r="BA73" t="s">
        <v>74</v>
      </c>
      <c r="BB73">
        <v>33</v>
      </c>
      <c r="BC73">
        <v>41</v>
      </c>
      <c r="BD73" t="s">
        <v>74</v>
      </c>
      <c r="BE73" t="s">
        <v>74</v>
      </c>
      <c r="BF73" t="s">
        <v>74</v>
      </c>
      <c r="BG73" t="s">
        <v>74</v>
      </c>
      <c r="BH73" t="s">
        <v>74</v>
      </c>
      <c r="BI73">
        <v>9</v>
      </c>
      <c r="BJ73" t="s">
        <v>997</v>
      </c>
      <c r="BK73" t="s">
        <v>97</v>
      </c>
      <c r="BL73" t="s">
        <v>998</v>
      </c>
      <c r="BM73" t="s">
        <v>1557</v>
      </c>
      <c r="BN73" t="s">
        <v>74</v>
      </c>
      <c r="BO73" t="s">
        <v>74</v>
      </c>
      <c r="BP73" t="s">
        <v>74</v>
      </c>
      <c r="BQ73" t="s">
        <v>74</v>
      </c>
      <c r="BR73" t="s">
        <v>100</v>
      </c>
      <c r="BS73" t="s">
        <v>1558</v>
      </c>
      <c r="BT73" t="str">
        <f>HYPERLINK("https%3A%2F%2Fwww.webofscience.com%2Fwos%2Fwoscc%2Ffull-record%2FWOS:000479315400004","View Full Record in Web of Science")</f>
        <v>View Full Record in Web of Science</v>
      </c>
    </row>
    <row r="74" spans="1:72" x14ac:dyDescent="0.25">
      <c r="A74" t="s">
        <v>72</v>
      </c>
      <c r="B74" t="s">
        <v>1559</v>
      </c>
      <c r="C74" t="s">
        <v>74</v>
      </c>
      <c r="D74" t="s">
        <v>74</v>
      </c>
      <c r="E74" t="s">
        <v>74</v>
      </c>
      <c r="F74" t="s">
        <v>1560</v>
      </c>
      <c r="G74" t="s">
        <v>74</v>
      </c>
      <c r="H74" t="s">
        <v>74</v>
      </c>
      <c r="I74" t="s">
        <v>1561</v>
      </c>
      <c r="J74" t="s">
        <v>1562</v>
      </c>
      <c r="K74" t="s">
        <v>74</v>
      </c>
      <c r="L74" t="s">
        <v>74</v>
      </c>
      <c r="M74" t="s">
        <v>78</v>
      </c>
      <c r="N74" t="s">
        <v>79</v>
      </c>
      <c r="O74" t="s">
        <v>74</v>
      </c>
      <c r="P74" t="s">
        <v>74</v>
      </c>
      <c r="Q74" t="s">
        <v>74</v>
      </c>
      <c r="R74" t="s">
        <v>74</v>
      </c>
      <c r="S74" t="s">
        <v>74</v>
      </c>
      <c r="T74" t="s">
        <v>1563</v>
      </c>
      <c r="U74" t="s">
        <v>1564</v>
      </c>
      <c r="V74" t="s">
        <v>1565</v>
      </c>
      <c r="W74" t="s">
        <v>1566</v>
      </c>
      <c r="X74" t="s">
        <v>161</v>
      </c>
      <c r="Y74" t="s">
        <v>1567</v>
      </c>
      <c r="Z74" t="s">
        <v>1568</v>
      </c>
      <c r="AA74" t="s">
        <v>1569</v>
      </c>
      <c r="AB74" t="s">
        <v>1570</v>
      </c>
      <c r="AC74" t="s">
        <v>74</v>
      </c>
      <c r="AD74" t="s">
        <v>74</v>
      </c>
      <c r="AE74" t="s">
        <v>74</v>
      </c>
      <c r="AF74" t="s">
        <v>74</v>
      </c>
      <c r="AG74">
        <v>54</v>
      </c>
      <c r="AH74">
        <v>0</v>
      </c>
      <c r="AI74">
        <v>0</v>
      </c>
      <c r="AJ74">
        <v>0</v>
      </c>
      <c r="AK74">
        <v>3</v>
      </c>
      <c r="AL74" t="s">
        <v>328</v>
      </c>
      <c r="AM74" t="s">
        <v>329</v>
      </c>
      <c r="AN74" t="s">
        <v>330</v>
      </c>
      <c r="AO74" t="s">
        <v>1571</v>
      </c>
      <c r="AP74" t="s">
        <v>1572</v>
      </c>
      <c r="AQ74" t="s">
        <v>74</v>
      </c>
      <c r="AR74" t="s">
        <v>1573</v>
      </c>
      <c r="AS74" t="s">
        <v>1574</v>
      </c>
      <c r="AT74" t="s">
        <v>310</v>
      </c>
      <c r="AU74">
        <v>2019</v>
      </c>
      <c r="AV74">
        <v>25</v>
      </c>
      <c r="AW74">
        <v>1</v>
      </c>
      <c r="AX74" t="s">
        <v>74</v>
      </c>
      <c r="AY74" t="s">
        <v>74</v>
      </c>
      <c r="AZ74" t="s">
        <v>74</v>
      </c>
      <c r="BA74" t="s">
        <v>74</v>
      </c>
      <c r="BB74">
        <v>65</v>
      </c>
      <c r="BC74">
        <v>82</v>
      </c>
      <c r="BD74" t="s">
        <v>74</v>
      </c>
      <c r="BE74" t="s">
        <v>1575</v>
      </c>
      <c r="BF74" t="str">
        <f>HYPERLINK("http://dx.doi.org/10.1007/s11233-018-09015-8","http://dx.doi.org/10.1007/s11233-018-09015-8")</f>
        <v>http://dx.doi.org/10.1007/s11233-018-09015-8</v>
      </c>
      <c r="BG74" t="s">
        <v>74</v>
      </c>
      <c r="BH74" t="s">
        <v>74</v>
      </c>
      <c r="BI74">
        <v>18</v>
      </c>
      <c r="BJ74" t="s">
        <v>96</v>
      </c>
      <c r="BK74" t="s">
        <v>97</v>
      </c>
      <c r="BL74" t="s">
        <v>96</v>
      </c>
      <c r="BM74" t="s">
        <v>1576</v>
      </c>
      <c r="BN74" t="s">
        <v>74</v>
      </c>
      <c r="BO74" t="s">
        <v>74</v>
      </c>
      <c r="BP74" t="s">
        <v>74</v>
      </c>
      <c r="BQ74" t="s">
        <v>74</v>
      </c>
      <c r="BR74" t="s">
        <v>100</v>
      </c>
      <c r="BS74" t="s">
        <v>1577</v>
      </c>
      <c r="BT74" t="str">
        <f>HYPERLINK("https%3A%2F%2Fwww.webofscience.com%2Fwos%2Fwoscc%2Ffull-record%2FWOS:000462034700006","View Full Record in Web of Science")</f>
        <v>View Full Record in Web of Science</v>
      </c>
    </row>
    <row r="75" spans="1:72" x14ac:dyDescent="0.25">
      <c r="A75" t="s">
        <v>72</v>
      </c>
      <c r="B75" t="s">
        <v>1578</v>
      </c>
      <c r="C75" t="s">
        <v>74</v>
      </c>
      <c r="D75" t="s">
        <v>74</v>
      </c>
      <c r="E75" t="s">
        <v>74</v>
      </c>
      <c r="F75" t="s">
        <v>1579</v>
      </c>
      <c r="G75" t="s">
        <v>74</v>
      </c>
      <c r="H75" t="s">
        <v>74</v>
      </c>
      <c r="I75" t="s">
        <v>1580</v>
      </c>
      <c r="J75" t="s">
        <v>251</v>
      </c>
      <c r="K75" t="s">
        <v>74</v>
      </c>
      <c r="L75" t="s">
        <v>74</v>
      </c>
      <c r="M75" t="s">
        <v>78</v>
      </c>
      <c r="N75" t="s">
        <v>79</v>
      </c>
      <c r="O75" t="s">
        <v>74</v>
      </c>
      <c r="P75" t="s">
        <v>74</v>
      </c>
      <c r="Q75" t="s">
        <v>74</v>
      </c>
      <c r="R75" t="s">
        <v>74</v>
      </c>
      <c r="S75" t="s">
        <v>74</v>
      </c>
      <c r="T75" t="s">
        <v>1581</v>
      </c>
      <c r="U75" t="s">
        <v>74</v>
      </c>
      <c r="V75" t="s">
        <v>1582</v>
      </c>
      <c r="W75" t="s">
        <v>1583</v>
      </c>
      <c r="X75" t="s">
        <v>1584</v>
      </c>
      <c r="Y75" t="s">
        <v>1585</v>
      </c>
      <c r="Z75" t="s">
        <v>1586</v>
      </c>
      <c r="AA75" t="s">
        <v>1587</v>
      </c>
      <c r="AB75" t="s">
        <v>1588</v>
      </c>
      <c r="AC75" t="s">
        <v>74</v>
      </c>
      <c r="AD75" t="s">
        <v>74</v>
      </c>
      <c r="AE75" t="s">
        <v>74</v>
      </c>
      <c r="AF75" t="s">
        <v>74</v>
      </c>
      <c r="AG75">
        <v>28</v>
      </c>
      <c r="AH75">
        <v>1</v>
      </c>
      <c r="AI75">
        <v>1</v>
      </c>
      <c r="AJ75">
        <v>1</v>
      </c>
      <c r="AK75">
        <v>6</v>
      </c>
      <c r="AL75" t="s">
        <v>262</v>
      </c>
      <c r="AM75" t="s">
        <v>263</v>
      </c>
      <c r="AN75" t="s">
        <v>264</v>
      </c>
      <c r="AO75" t="s">
        <v>74</v>
      </c>
      <c r="AP75" t="s">
        <v>265</v>
      </c>
      <c r="AQ75" t="s">
        <v>74</v>
      </c>
      <c r="AR75" t="s">
        <v>266</v>
      </c>
      <c r="AS75" t="s">
        <v>267</v>
      </c>
      <c r="AT75" t="s">
        <v>1589</v>
      </c>
      <c r="AU75">
        <v>2019</v>
      </c>
      <c r="AV75">
        <v>9</v>
      </c>
      <c r="AW75">
        <v>1</v>
      </c>
      <c r="AX75" t="s">
        <v>74</v>
      </c>
      <c r="AY75" t="s">
        <v>74</v>
      </c>
      <c r="AZ75" t="s">
        <v>74</v>
      </c>
      <c r="BA75" t="s">
        <v>74</v>
      </c>
      <c r="BB75" t="s">
        <v>74</v>
      </c>
      <c r="BC75" t="s">
        <v>74</v>
      </c>
      <c r="BD75">
        <v>9</v>
      </c>
      <c r="BE75" t="s">
        <v>1590</v>
      </c>
      <c r="BF75" t="str">
        <f>HYPERLINK("http://dx.doi.org/10.3390/educsci9010009","http://dx.doi.org/10.3390/educsci9010009")</f>
        <v>http://dx.doi.org/10.3390/educsci9010009</v>
      </c>
      <c r="BG75" t="s">
        <v>74</v>
      </c>
      <c r="BH75" t="s">
        <v>74</v>
      </c>
      <c r="BI75">
        <v>12</v>
      </c>
      <c r="BJ75" t="s">
        <v>96</v>
      </c>
      <c r="BK75" t="s">
        <v>97</v>
      </c>
      <c r="BL75" t="s">
        <v>96</v>
      </c>
      <c r="BM75" t="s">
        <v>1591</v>
      </c>
      <c r="BN75" t="s">
        <v>74</v>
      </c>
      <c r="BO75" t="s">
        <v>99</v>
      </c>
      <c r="BP75" t="s">
        <v>74</v>
      </c>
      <c r="BQ75" t="s">
        <v>74</v>
      </c>
      <c r="BR75" t="s">
        <v>100</v>
      </c>
      <c r="BS75" t="s">
        <v>1592</v>
      </c>
      <c r="BT75" t="str">
        <f>HYPERLINK("https%3A%2F%2Fwww.webofscience.com%2Fwos%2Fwoscc%2Ffull-record%2FWOS:000464177700001","View Full Record in Web of Science")</f>
        <v>View Full Record in Web of Science</v>
      </c>
    </row>
    <row r="76" spans="1:72" x14ac:dyDescent="0.25">
      <c r="A76" t="s">
        <v>72</v>
      </c>
      <c r="B76" t="s">
        <v>1593</v>
      </c>
      <c r="C76" t="s">
        <v>74</v>
      </c>
      <c r="D76" t="s">
        <v>74</v>
      </c>
      <c r="E76" t="s">
        <v>74</v>
      </c>
      <c r="F76" t="s">
        <v>1594</v>
      </c>
      <c r="G76" t="s">
        <v>74</v>
      </c>
      <c r="H76" t="s">
        <v>74</v>
      </c>
      <c r="I76" t="s">
        <v>1595</v>
      </c>
      <c r="J76" t="s">
        <v>1056</v>
      </c>
      <c r="K76" t="s">
        <v>74</v>
      </c>
      <c r="L76" t="s">
        <v>74</v>
      </c>
      <c r="M76" t="s">
        <v>1057</v>
      </c>
      <c r="N76" t="s">
        <v>79</v>
      </c>
      <c r="O76" t="s">
        <v>74</v>
      </c>
      <c r="P76" t="s">
        <v>74</v>
      </c>
      <c r="Q76" t="s">
        <v>74</v>
      </c>
      <c r="R76" t="s">
        <v>74</v>
      </c>
      <c r="S76" t="s">
        <v>74</v>
      </c>
      <c r="T76" t="s">
        <v>1596</v>
      </c>
      <c r="U76" t="s">
        <v>74</v>
      </c>
      <c r="V76" t="s">
        <v>1597</v>
      </c>
      <c r="W76" t="s">
        <v>1598</v>
      </c>
      <c r="X76" t="s">
        <v>74</v>
      </c>
      <c r="Y76" t="s">
        <v>1599</v>
      </c>
      <c r="Z76" t="s">
        <v>74</v>
      </c>
      <c r="AA76" t="s">
        <v>74</v>
      </c>
      <c r="AB76" t="s">
        <v>74</v>
      </c>
      <c r="AC76" t="s">
        <v>74</v>
      </c>
      <c r="AD76" t="s">
        <v>74</v>
      </c>
      <c r="AE76" t="s">
        <v>74</v>
      </c>
      <c r="AF76" t="s">
        <v>74</v>
      </c>
      <c r="AG76">
        <v>14</v>
      </c>
      <c r="AH76">
        <v>0</v>
      </c>
      <c r="AI76">
        <v>0</v>
      </c>
      <c r="AJ76">
        <v>0</v>
      </c>
      <c r="AK76">
        <v>1</v>
      </c>
      <c r="AL76" t="s">
        <v>1063</v>
      </c>
      <c r="AM76" t="s">
        <v>1064</v>
      </c>
      <c r="AN76" t="s">
        <v>1065</v>
      </c>
      <c r="AO76" t="s">
        <v>1066</v>
      </c>
      <c r="AP76" t="s">
        <v>1067</v>
      </c>
      <c r="AQ76" t="s">
        <v>74</v>
      </c>
      <c r="AR76" t="s">
        <v>1068</v>
      </c>
      <c r="AS76" t="s">
        <v>1069</v>
      </c>
      <c r="AT76" t="s">
        <v>74</v>
      </c>
      <c r="AU76">
        <v>2019</v>
      </c>
      <c r="AV76">
        <v>62</v>
      </c>
      <c r="AW76">
        <v>2</v>
      </c>
      <c r="AX76" t="s">
        <v>74</v>
      </c>
      <c r="AY76" t="s">
        <v>74</v>
      </c>
      <c r="AZ76" t="s">
        <v>74</v>
      </c>
      <c r="BA76" t="s">
        <v>74</v>
      </c>
      <c r="BB76">
        <v>180</v>
      </c>
      <c r="BC76">
        <v>193</v>
      </c>
      <c r="BD76" t="s">
        <v>74</v>
      </c>
      <c r="BE76" t="s">
        <v>74</v>
      </c>
      <c r="BF76" t="s">
        <v>74</v>
      </c>
      <c r="BG76" t="s">
        <v>74</v>
      </c>
      <c r="BH76" t="s">
        <v>74</v>
      </c>
      <c r="BI76">
        <v>14</v>
      </c>
      <c r="BJ76" t="s">
        <v>96</v>
      </c>
      <c r="BK76" t="s">
        <v>97</v>
      </c>
      <c r="BL76" t="s">
        <v>96</v>
      </c>
      <c r="BM76" t="s">
        <v>1600</v>
      </c>
      <c r="BN76" t="s">
        <v>74</v>
      </c>
      <c r="BO76" t="s">
        <v>74</v>
      </c>
      <c r="BP76" t="s">
        <v>74</v>
      </c>
      <c r="BQ76" t="s">
        <v>74</v>
      </c>
      <c r="BR76" t="s">
        <v>100</v>
      </c>
      <c r="BS76" t="s">
        <v>1601</v>
      </c>
      <c r="BT76" t="str">
        <f>HYPERLINK("https%3A%2F%2Fwww.webofscience.com%2Fwos%2Fwoscc%2Ffull-record%2FWOS:000465591000004","View Full Record in Web of Science")</f>
        <v>View Full Record in Web of Science</v>
      </c>
    </row>
    <row r="77" spans="1:72" x14ac:dyDescent="0.25">
      <c r="A77" t="s">
        <v>72</v>
      </c>
      <c r="B77" t="s">
        <v>1602</v>
      </c>
      <c r="C77" t="s">
        <v>74</v>
      </c>
      <c r="D77" t="s">
        <v>74</v>
      </c>
      <c r="E77" t="s">
        <v>74</v>
      </c>
      <c r="F77" t="s">
        <v>1603</v>
      </c>
      <c r="G77" t="s">
        <v>74</v>
      </c>
      <c r="H77" t="s">
        <v>74</v>
      </c>
      <c r="I77" t="s">
        <v>1604</v>
      </c>
      <c r="J77" t="s">
        <v>1605</v>
      </c>
      <c r="K77" t="s">
        <v>74</v>
      </c>
      <c r="L77" t="s">
        <v>74</v>
      </c>
      <c r="M77" t="s">
        <v>610</v>
      </c>
      <c r="N77" t="s">
        <v>79</v>
      </c>
      <c r="O77" t="s">
        <v>74</v>
      </c>
      <c r="P77" t="s">
        <v>74</v>
      </c>
      <c r="Q77" t="s">
        <v>74</v>
      </c>
      <c r="R77" t="s">
        <v>74</v>
      </c>
      <c r="S77" t="s">
        <v>74</v>
      </c>
      <c r="T77" t="s">
        <v>74</v>
      </c>
      <c r="U77" t="s">
        <v>74</v>
      </c>
      <c r="V77" t="s">
        <v>1606</v>
      </c>
      <c r="W77" t="s">
        <v>1607</v>
      </c>
      <c r="X77" t="s">
        <v>1608</v>
      </c>
      <c r="Y77" t="s">
        <v>1609</v>
      </c>
      <c r="Z77" t="s">
        <v>1610</v>
      </c>
      <c r="AA77" t="s">
        <v>1611</v>
      </c>
      <c r="AB77" t="s">
        <v>1612</v>
      </c>
      <c r="AC77" t="s">
        <v>74</v>
      </c>
      <c r="AD77" t="s">
        <v>74</v>
      </c>
      <c r="AE77" t="s">
        <v>74</v>
      </c>
      <c r="AF77" t="s">
        <v>74</v>
      </c>
      <c r="AG77">
        <v>15</v>
      </c>
      <c r="AH77">
        <v>0</v>
      </c>
      <c r="AI77">
        <v>0</v>
      </c>
      <c r="AJ77">
        <v>0</v>
      </c>
      <c r="AK77">
        <v>1</v>
      </c>
      <c r="AL77" t="s">
        <v>1613</v>
      </c>
      <c r="AM77" t="s">
        <v>402</v>
      </c>
      <c r="AN77" t="s">
        <v>1614</v>
      </c>
      <c r="AO77" t="s">
        <v>74</v>
      </c>
      <c r="AP77" t="s">
        <v>1615</v>
      </c>
      <c r="AQ77" t="s">
        <v>74</v>
      </c>
      <c r="AR77" t="s">
        <v>1616</v>
      </c>
      <c r="AS77" t="s">
        <v>1617</v>
      </c>
      <c r="AT77" t="s">
        <v>74</v>
      </c>
      <c r="AU77">
        <v>2019</v>
      </c>
      <c r="AV77" t="s">
        <v>74</v>
      </c>
      <c r="AW77">
        <v>45</v>
      </c>
      <c r="AX77" t="s">
        <v>74</v>
      </c>
      <c r="AY77" t="s">
        <v>74</v>
      </c>
      <c r="AZ77" t="s">
        <v>74</v>
      </c>
      <c r="BA77" t="s">
        <v>74</v>
      </c>
      <c r="BB77">
        <v>111</v>
      </c>
      <c r="BC77">
        <v>126</v>
      </c>
      <c r="BD77" t="s">
        <v>74</v>
      </c>
      <c r="BE77" t="s">
        <v>1618</v>
      </c>
      <c r="BF77" t="str">
        <f>HYPERLINK("http://dx.doi.org/10.21563/sutad.636144","http://dx.doi.org/10.21563/sutad.636144")</f>
        <v>http://dx.doi.org/10.21563/sutad.636144</v>
      </c>
      <c r="BG77" t="s">
        <v>74</v>
      </c>
      <c r="BH77" t="s">
        <v>74</v>
      </c>
      <c r="BI77">
        <v>16</v>
      </c>
      <c r="BJ77" t="s">
        <v>1423</v>
      </c>
      <c r="BK77" t="s">
        <v>97</v>
      </c>
      <c r="BL77" t="s">
        <v>1424</v>
      </c>
      <c r="BM77" t="s">
        <v>1619</v>
      </c>
      <c r="BN77" t="s">
        <v>74</v>
      </c>
      <c r="BO77" t="s">
        <v>99</v>
      </c>
      <c r="BP77" t="s">
        <v>74</v>
      </c>
      <c r="BQ77" t="s">
        <v>74</v>
      </c>
      <c r="BR77" t="s">
        <v>100</v>
      </c>
      <c r="BS77" t="s">
        <v>1620</v>
      </c>
      <c r="BT77" t="str">
        <f>HYPERLINK("https%3A%2F%2Fwww.webofscience.com%2Fwos%2Fwoscc%2Ffull-record%2FWOS:000465136600007","View Full Record in Web of Science")</f>
        <v>View Full Record in Web of Science</v>
      </c>
    </row>
    <row r="78" spans="1:72" x14ac:dyDescent="0.25">
      <c r="A78" t="s">
        <v>72</v>
      </c>
      <c r="B78" t="s">
        <v>1621</v>
      </c>
      <c r="C78" t="s">
        <v>74</v>
      </c>
      <c r="D78" t="s">
        <v>74</v>
      </c>
      <c r="E78" t="s">
        <v>74</v>
      </c>
      <c r="F78" t="s">
        <v>1622</v>
      </c>
      <c r="G78" t="s">
        <v>74</v>
      </c>
      <c r="H78" t="s">
        <v>74</v>
      </c>
      <c r="I78" t="s">
        <v>1623</v>
      </c>
      <c r="J78" t="s">
        <v>1624</v>
      </c>
      <c r="K78" t="s">
        <v>74</v>
      </c>
      <c r="L78" t="s">
        <v>74</v>
      </c>
      <c r="M78" t="s">
        <v>610</v>
      </c>
      <c r="N78" t="s">
        <v>79</v>
      </c>
      <c r="O78" t="s">
        <v>74</v>
      </c>
      <c r="P78" t="s">
        <v>74</v>
      </c>
      <c r="Q78" t="s">
        <v>74</v>
      </c>
      <c r="R78" t="s">
        <v>74</v>
      </c>
      <c r="S78" t="s">
        <v>74</v>
      </c>
      <c r="T78" t="s">
        <v>1625</v>
      </c>
      <c r="U78" t="s">
        <v>74</v>
      </c>
      <c r="V78" t="s">
        <v>1626</v>
      </c>
      <c r="W78" t="s">
        <v>1627</v>
      </c>
      <c r="X78" t="s">
        <v>1628</v>
      </c>
      <c r="Y78" t="s">
        <v>1629</v>
      </c>
      <c r="Z78" t="s">
        <v>1630</v>
      </c>
      <c r="AA78" t="s">
        <v>1631</v>
      </c>
      <c r="AB78" t="s">
        <v>1632</v>
      </c>
      <c r="AC78" t="s">
        <v>74</v>
      </c>
      <c r="AD78" t="s">
        <v>74</v>
      </c>
      <c r="AE78" t="s">
        <v>74</v>
      </c>
      <c r="AF78" t="s">
        <v>74</v>
      </c>
      <c r="AG78">
        <v>16</v>
      </c>
      <c r="AH78">
        <v>1</v>
      </c>
      <c r="AI78">
        <v>1</v>
      </c>
      <c r="AJ78">
        <v>0</v>
      </c>
      <c r="AK78">
        <v>2</v>
      </c>
      <c r="AL78" t="s">
        <v>1633</v>
      </c>
      <c r="AM78" t="s">
        <v>378</v>
      </c>
      <c r="AN78" t="s">
        <v>1634</v>
      </c>
      <c r="AO78" t="s">
        <v>1635</v>
      </c>
      <c r="AP78" t="s">
        <v>1636</v>
      </c>
      <c r="AQ78" t="s">
        <v>74</v>
      </c>
      <c r="AR78" t="s">
        <v>1637</v>
      </c>
      <c r="AS78" t="s">
        <v>1638</v>
      </c>
      <c r="AT78" t="s">
        <v>74</v>
      </c>
      <c r="AU78">
        <v>2019</v>
      </c>
      <c r="AV78">
        <v>14</v>
      </c>
      <c r="AW78">
        <v>3</v>
      </c>
      <c r="AX78" t="s">
        <v>74</v>
      </c>
      <c r="AY78" t="s">
        <v>74</v>
      </c>
      <c r="AZ78" t="s">
        <v>74</v>
      </c>
      <c r="BA78" t="s">
        <v>74</v>
      </c>
      <c r="BB78">
        <v>118</v>
      </c>
      <c r="BC78">
        <v>130</v>
      </c>
      <c r="BD78" t="s">
        <v>74</v>
      </c>
      <c r="BE78" t="s">
        <v>1639</v>
      </c>
      <c r="BF78" t="str">
        <f>HYPERLINK("http://dx.doi.org/10.18470/1992-1098-2019-3-118-130","http://dx.doi.org/10.18470/1992-1098-2019-3-118-130")</f>
        <v>http://dx.doi.org/10.18470/1992-1098-2019-3-118-130</v>
      </c>
      <c r="BG78" t="s">
        <v>74</v>
      </c>
      <c r="BH78" t="s">
        <v>74</v>
      </c>
      <c r="BI78">
        <v>13</v>
      </c>
      <c r="BJ78" t="s">
        <v>1640</v>
      </c>
      <c r="BK78" t="s">
        <v>97</v>
      </c>
      <c r="BL78" t="s">
        <v>1641</v>
      </c>
      <c r="BM78" t="s">
        <v>1642</v>
      </c>
      <c r="BN78" t="s">
        <v>74</v>
      </c>
      <c r="BO78" t="s">
        <v>99</v>
      </c>
      <c r="BP78" t="s">
        <v>74</v>
      </c>
      <c r="BQ78" t="s">
        <v>74</v>
      </c>
      <c r="BR78" t="s">
        <v>100</v>
      </c>
      <c r="BS78" t="s">
        <v>1643</v>
      </c>
      <c r="BT78" t="str">
        <f>HYPERLINK("https%3A%2F%2Fwww.webofscience.com%2Fwos%2Fwoscc%2Ffull-record%2FWOS:000489643200012","View Full Record in Web of Science")</f>
        <v>View Full Record in Web of Science</v>
      </c>
    </row>
    <row r="79" spans="1:72" x14ac:dyDescent="0.25">
      <c r="A79" t="s">
        <v>72</v>
      </c>
      <c r="B79" t="s">
        <v>1644</v>
      </c>
      <c r="C79" t="s">
        <v>74</v>
      </c>
      <c r="D79" t="s">
        <v>74</v>
      </c>
      <c r="E79" t="s">
        <v>74</v>
      </c>
      <c r="F79" t="s">
        <v>1645</v>
      </c>
      <c r="G79" t="s">
        <v>74</v>
      </c>
      <c r="H79" t="s">
        <v>74</v>
      </c>
      <c r="I79" t="s">
        <v>1646</v>
      </c>
      <c r="J79" t="s">
        <v>1647</v>
      </c>
      <c r="K79" t="s">
        <v>74</v>
      </c>
      <c r="L79" t="s">
        <v>74</v>
      </c>
      <c r="M79" t="s">
        <v>78</v>
      </c>
      <c r="N79" t="s">
        <v>79</v>
      </c>
      <c r="O79" t="s">
        <v>74</v>
      </c>
      <c r="P79" t="s">
        <v>74</v>
      </c>
      <c r="Q79" t="s">
        <v>74</v>
      </c>
      <c r="R79" t="s">
        <v>74</v>
      </c>
      <c r="S79" t="s">
        <v>74</v>
      </c>
      <c r="T79" t="s">
        <v>1648</v>
      </c>
      <c r="U79" t="s">
        <v>1649</v>
      </c>
      <c r="V79" t="s">
        <v>1650</v>
      </c>
      <c r="W79" t="s">
        <v>1651</v>
      </c>
      <c r="X79" t="s">
        <v>1652</v>
      </c>
      <c r="Y79" t="s">
        <v>1653</v>
      </c>
      <c r="Z79" t="s">
        <v>1654</v>
      </c>
      <c r="AA79" t="s">
        <v>74</v>
      </c>
      <c r="AB79" t="s">
        <v>74</v>
      </c>
      <c r="AC79" t="s">
        <v>74</v>
      </c>
      <c r="AD79" t="s">
        <v>74</v>
      </c>
      <c r="AE79" t="s">
        <v>74</v>
      </c>
      <c r="AF79" t="s">
        <v>74</v>
      </c>
      <c r="AG79">
        <v>32</v>
      </c>
      <c r="AH79">
        <v>0</v>
      </c>
      <c r="AI79">
        <v>0</v>
      </c>
      <c r="AJ79">
        <v>0</v>
      </c>
      <c r="AK79">
        <v>1</v>
      </c>
      <c r="AL79" t="s">
        <v>1655</v>
      </c>
      <c r="AM79" t="s">
        <v>1656</v>
      </c>
      <c r="AN79" t="s">
        <v>1657</v>
      </c>
      <c r="AO79" t="s">
        <v>1658</v>
      </c>
      <c r="AP79" t="s">
        <v>74</v>
      </c>
      <c r="AQ79" t="s">
        <v>74</v>
      </c>
      <c r="AR79" t="s">
        <v>1659</v>
      </c>
      <c r="AS79" t="s">
        <v>1660</v>
      </c>
      <c r="AT79" t="s">
        <v>74</v>
      </c>
      <c r="AU79">
        <v>2019</v>
      </c>
      <c r="AV79">
        <v>9</v>
      </c>
      <c r="AW79">
        <v>1</v>
      </c>
      <c r="AX79" t="s">
        <v>74</v>
      </c>
      <c r="AY79" t="s">
        <v>74</v>
      </c>
      <c r="AZ79">
        <v>7</v>
      </c>
      <c r="BA79" t="s">
        <v>74</v>
      </c>
      <c r="BB79">
        <v>85</v>
      </c>
      <c r="BC79">
        <v>89</v>
      </c>
      <c r="BD79" t="s">
        <v>74</v>
      </c>
      <c r="BE79" t="s">
        <v>74</v>
      </c>
      <c r="BF79" t="s">
        <v>74</v>
      </c>
      <c r="BG79" t="s">
        <v>74</v>
      </c>
      <c r="BH79" t="s">
        <v>74</v>
      </c>
      <c r="BI79">
        <v>5</v>
      </c>
      <c r="BJ79" t="s">
        <v>1279</v>
      </c>
      <c r="BK79" t="s">
        <v>97</v>
      </c>
      <c r="BL79" t="s">
        <v>1280</v>
      </c>
      <c r="BM79" t="s">
        <v>1661</v>
      </c>
      <c r="BN79" t="s">
        <v>74</v>
      </c>
      <c r="BO79" t="s">
        <v>74</v>
      </c>
      <c r="BP79" t="s">
        <v>74</v>
      </c>
      <c r="BQ79" t="s">
        <v>74</v>
      </c>
      <c r="BR79" t="s">
        <v>100</v>
      </c>
      <c r="BS79" t="s">
        <v>1662</v>
      </c>
      <c r="BT79" t="str">
        <f>HYPERLINK("https%3A%2F%2Fwww.webofscience.com%2Fwos%2Fwoscc%2Ffull-record%2FWOS:000481604700013","View Full Record in Web of Science")</f>
        <v>View Full Record in Web of Science</v>
      </c>
    </row>
    <row r="80" spans="1:72" x14ac:dyDescent="0.25">
      <c r="A80" t="s">
        <v>72</v>
      </c>
      <c r="B80" t="s">
        <v>1663</v>
      </c>
      <c r="C80" t="s">
        <v>74</v>
      </c>
      <c r="D80" t="s">
        <v>74</v>
      </c>
      <c r="E80" t="s">
        <v>74</v>
      </c>
      <c r="F80" t="s">
        <v>1664</v>
      </c>
      <c r="G80" t="s">
        <v>74</v>
      </c>
      <c r="H80" t="s">
        <v>74</v>
      </c>
      <c r="I80" t="s">
        <v>1665</v>
      </c>
      <c r="J80" t="s">
        <v>1666</v>
      </c>
      <c r="K80" t="s">
        <v>74</v>
      </c>
      <c r="L80" t="s">
        <v>74</v>
      </c>
      <c r="M80" t="s">
        <v>78</v>
      </c>
      <c r="N80" t="s">
        <v>79</v>
      </c>
      <c r="O80" t="s">
        <v>74</v>
      </c>
      <c r="P80" t="s">
        <v>74</v>
      </c>
      <c r="Q80" t="s">
        <v>74</v>
      </c>
      <c r="R80" t="s">
        <v>74</v>
      </c>
      <c r="S80" t="s">
        <v>74</v>
      </c>
      <c r="T80" t="s">
        <v>1667</v>
      </c>
      <c r="U80" t="s">
        <v>1006</v>
      </c>
      <c r="V80" t="s">
        <v>1668</v>
      </c>
      <c r="W80" t="s">
        <v>1669</v>
      </c>
      <c r="X80" t="s">
        <v>1670</v>
      </c>
      <c r="Y80" t="s">
        <v>1671</v>
      </c>
      <c r="Z80" t="s">
        <v>1672</v>
      </c>
      <c r="AA80" t="s">
        <v>1673</v>
      </c>
      <c r="AB80" t="s">
        <v>1674</v>
      </c>
      <c r="AC80" t="s">
        <v>74</v>
      </c>
      <c r="AD80" t="s">
        <v>74</v>
      </c>
      <c r="AE80" t="s">
        <v>74</v>
      </c>
      <c r="AF80" t="s">
        <v>74</v>
      </c>
      <c r="AG80">
        <v>28</v>
      </c>
      <c r="AH80">
        <v>3</v>
      </c>
      <c r="AI80">
        <v>3</v>
      </c>
      <c r="AJ80">
        <v>0</v>
      </c>
      <c r="AK80">
        <v>7</v>
      </c>
      <c r="AL80" t="s">
        <v>1675</v>
      </c>
      <c r="AM80" t="s">
        <v>1676</v>
      </c>
      <c r="AN80" t="s">
        <v>1677</v>
      </c>
      <c r="AO80" t="s">
        <v>1678</v>
      </c>
      <c r="AP80" t="s">
        <v>1679</v>
      </c>
      <c r="AQ80" t="s">
        <v>74</v>
      </c>
      <c r="AR80" t="s">
        <v>1680</v>
      </c>
      <c r="AS80" t="s">
        <v>1681</v>
      </c>
      <c r="AT80" t="s">
        <v>74</v>
      </c>
      <c r="AU80">
        <v>2019</v>
      </c>
      <c r="AV80">
        <v>23</v>
      </c>
      <c r="AW80">
        <v>2</v>
      </c>
      <c r="AX80" t="s">
        <v>74</v>
      </c>
      <c r="AY80" t="s">
        <v>74</v>
      </c>
      <c r="AZ80" t="s">
        <v>74</v>
      </c>
      <c r="BA80" t="s">
        <v>74</v>
      </c>
      <c r="BB80">
        <v>70</v>
      </c>
      <c r="BC80">
        <v>74</v>
      </c>
      <c r="BD80" t="s">
        <v>74</v>
      </c>
      <c r="BE80" t="s">
        <v>1682</v>
      </c>
      <c r="BF80" t="str">
        <f>HYPERLINK("http://dx.doi.org/10.15561/20755279.2019.0203","http://dx.doi.org/10.15561/20755279.2019.0203")</f>
        <v>http://dx.doi.org/10.15561/20755279.2019.0203</v>
      </c>
      <c r="BG80" t="s">
        <v>74</v>
      </c>
      <c r="BH80" t="s">
        <v>74</v>
      </c>
      <c r="BI80">
        <v>5</v>
      </c>
      <c r="BJ80" t="s">
        <v>96</v>
      </c>
      <c r="BK80" t="s">
        <v>97</v>
      </c>
      <c r="BL80" t="s">
        <v>96</v>
      </c>
      <c r="BM80" t="s">
        <v>1683</v>
      </c>
      <c r="BN80" t="s">
        <v>74</v>
      </c>
      <c r="BO80" t="s">
        <v>1684</v>
      </c>
      <c r="BP80" t="s">
        <v>74</v>
      </c>
      <c r="BQ80" t="s">
        <v>74</v>
      </c>
      <c r="BR80" t="s">
        <v>100</v>
      </c>
      <c r="BS80" t="s">
        <v>1685</v>
      </c>
      <c r="BT80" t="str">
        <f>HYPERLINK("https%3A%2F%2Fwww.webofscience.com%2Fwos%2Fwoscc%2Ffull-record%2FWOS:000465309700003","View Full Record in Web of Science")</f>
        <v>View Full Record in Web of Science</v>
      </c>
    </row>
    <row r="81" spans="1:72" x14ac:dyDescent="0.25">
      <c r="A81" t="s">
        <v>72</v>
      </c>
      <c r="B81" t="s">
        <v>1686</v>
      </c>
      <c r="C81" t="s">
        <v>74</v>
      </c>
      <c r="D81" t="s">
        <v>74</v>
      </c>
      <c r="E81" t="s">
        <v>74</v>
      </c>
      <c r="F81" t="s">
        <v>1687</v>
      </c>
      <c r="G81" t="s">
        <v>74</v>
      </c>
      <c r="H81" t="s">
        <v>74</v>
      </c>
      <c r="I81" t="s">
        <v>1688</v>
      </c>
      <c r="J81" t="s">
        <v>1097</v>
      </c>
      <c r="K81" t="s">
        <v>74</v>
      </c>
      <c r="L81" t="s">
        <v>74</v>
      </c>
      <c r="M81" t="s">
        <v>78</v>
      </c>
      <c r="N81" t="s">
        <v>79</v>
      </c>
      <c r="O81" t="s">
        <v>74</v>
      </c>
      <c r="P81" t="s">
        <v>74</v>
      </c>
      <c r="Q81" t="s">
        <v>74</v>
      </c>
      <c r="R81" t="s">
        <v>74</v>
      </c>
      <c r="S81" t="s">
        <v>74</v>
      </c>
      <c r="T81" t="s">
        <v>1689</v>
      </c>
      <c r="U81" t="s">
        <v>74</v>
      </c>
      <c r="V81" t="s">
        <v>1690</v>
      </c>
      <c r="W81" t="s">
        <v>1691</v>
      </c>
      <c r="X81" t="s">
        <v>74</v>
      </c>
      <c r="Y81" t="s">
        <v>1692</v>
      </c>
      <c r="Z81" t="s">
        <v>1693</v>
      </c>
      <c r="AA81" t="s">
        <v>1694</v>
      </c>
      <c r="AB81" t="s">
        <v>1695</v>
      </c>
      <c r="AC81" t="s">
        <v>74</v>
      </c>
      <c r="AD81" t="s">
        <v>74</v>
      </c>
      <c r="AE81" t="s">
        <v>74</v>
      </c>
      <c r="AF81" t="s">
        <v>74</v>
      </c>
      <c r="AG81">
        <v>22</v>
      </c>
      <c r="AH81">
        <v>2</v>
      </c>
      <c r="AI81">
        <v>2</v>
      </c>
      <c r="AJ81">
        <v>0</v>
      </c>
      <c r="AK81">
        <v>2</v>
      </c>
      <c r="AL81" t="s">
        <v>1085</v>
      </c>
      <c r="AM81" t="s">
        <v>1086</v>
      </c>
      <c r="AN81" t="s">
        <v>1087</v>
      </c>
      <c r="AO81" t="s">
        <v>1106</v>
      </c>
      <c r="AP81" t="s">
        <v>74</v>
      </c>
      <c r="AQ81" t="s">
        <v>74</v>
      </c>
      <c r="AR81" t="s">
        <v>1107</v>
      </c>
      <c r="AS81" t="s">
        <v>1108</v>
      </c>
      <c r="AT81" t="s">
        <v>74</v>
      </c>
      <c r="AU81">
        <v>2019</v>
      </c>
      <c r="AV81">
        <v>14</v>
      </c>
      <c r="AW81">
        <v>21</v>
      </c>
      <c r="AX81" t="s">
        <v>74</v>
      </c>
      <c r="AY81" t="s">
        <v>74</v>
      </c>
      <c r="AZ81" t="s">
        <v>74</v>
      </c>
      <c r="BA81" t="s">
        <v>74</v>
      </c>
      <c r="BB81">
        <v>191</v>
      </c>
      <c r="BC81">
        <v>204</v>
      </c>
      <c r="BD81" t="s">
        <v>74</v>
      </c>
      <c r="BE81" t="s">
        <v>1696</v>
      </c>
      <c r="BF81" t="str">
        <f>HYPERLINK("http://dx.doi.org/10.3991/ijet.v14i21.10643","http://dx.doi.org/10.3991/ijet.v14i21.10643")</f>
        <v>http://dx.doi.org/10.3991/ijet.v14i21.10643</v>
      </c>
      <c r="BG81" t="s">
        <v>74</v>
      </c>
      <c r="BH81" t="s">
        <v>74</v>
      </c>
      <c r="BI81">
        <v>14</v>
      </c>
      <c r="BJ81" t="s">
        <v>96</v>
      </c>
      <c r="BK81" t="s">
        <v>97</v>
      </c>
      <c r="BL81" t="s">
        <v>96</v>
      </c>
      <c r="BM81" t="s">
        <v>1697</v>
      </c>
      <c r="BN81" t="s">
        <v>74</v>
      </c>
      <c r="BO81" t="s">
        <v>99</v>
      </c>
      <c r="BP81" t="s">
        <v>74</v>
      </c>
      <c r="BQ81" t="s">
        <v>74</v>
      </c>
      <c r="BR81" t="s">
        <v>100</v>
      </c>
      <c r="BS81" t="s">
        <v>1698</v>
      </c>
      <c r="BT81" t="str">
        <f>HYPERLINK("https%3A%2F%2Fwww.webofscience.com%2Fwos%2Fwoscc%2Ffull-record%2FWOS:000497721800013","View Full Record in Web of Science")</f>
        <v>View Full Record in Web of Science</v>
      </c>
    </row>
    <row r="82" spans="1:72" x14ac:dyDescent="0.25">
      <c r="A82" t="s">
        <v>72</v>
      </c>
      <c r="B82" t="s">
        <v>1699</v>
      </c>
      <c r="C82" t="s">
        <v>74</v>
      </c>
      <c r="D82" t="s">
        <v>74</v>
      </c>
      <c r="E82" t="s">
        <v>74</v>
      </c>
      <c r="F82" t="s">
        <v>1700</v>
      </c>
      <c r="G82" t="s">
        <v>74</v>
      </c>
      <c r="H82" t="s">
        <v>74</v>
      </c>
      <c r="I82" t="s">
        <v>1701</v>
      </c>
      <c r="J82" t="s">
        <v>199</v>
      </c>
      <c r="K82" t="s">
        <v>74</v>
      </c>
      <c r="L82" t="s">
        <v>74</v>
      </c>
      <c r="M82" t="s">
        <v>78</v>
      </c>
      <c r="N82" t="s">
        <v>79</v>
      </c>
      <c r="O82" t="s">
        <v>74</v>
      </c>
      <c r="P82" t="s">
        <v>74</v>
      </c>
      <c r="Q82" t="s">
        <v>74</v>
      </c>
      <c r="R82" t="s">
        <v>74</v>
      </c>
      <c r="S82" t="s">
        <v>74</v>
      </c>
      <c r="T82" t="s">
        <v>1702</v>
      </c>
      <c r="U82" t="s">
        <v>1703</v>
      </c>
      <c r="V82" t="s">
        <v>1704</v>
      </c>
      <c r="W82" t="s">
        <v>1705</v>
      </c>
      <c r="X82" t="s">
        <v>1706</v>
      </c>
      <c r="Y82" t="s">
        <v>1707</v>
      </c>
      <c r="Z82" t="s">
        <v>1708</v>
      </c>
      <c r="AA82" t="s">
        <v>74</v>
      </c>
      <c r="AB82" t="s">
        <v>1709</v>
      </c>
      <c r="AC82" t="s">
        <v>74</v>
      </c>
      <c r="AD82" t="s">
        <v>74</v>
      </c>
      <c r="AE82" t="s">
        <v>74</v>
      </c>
      <c r="AF82" t="s">
        <v>74</v>
      </c>
      <c r="AG82">
        <v>56</v>
      </c>
      <c r="AH82">
        <v>1</v>
      </c>
      <c r="AI82">
        <v>1</v>
      </c>
      <c r="AJ82">
        <v>1</v>
      </c>
      <c r="AK82">
        <v>5</v>
      </c>
      <c r="AL82" t="s">
        <v>209</v>
      </c>
      <c r="AM82" t="s">
        <v>210</v>
      </c>
      <c r="AN82" t="s">
        <v>211</v>
      </c>
      <c r="AO82" t="s">
        <v>212</v>
      </c>
      <c r="AP82" t="s">
        <v>213</v>
      </c>
      <c r="AQ82" t="s">
        <v>74</v>
      </c>
      <c r="AR82" t="s">
        <v>214</v>
      </c>
      <c r="AS82" t="s">
        <v>215</v>
      </c>
      <c r="AT82" t="s">
        <v>216</v>
      </c>
      <c r="AU82">
        <v>2018</v>
      </c>
      <c r="AV82">
        <v>7</v>
      </c>
      <c r="AW82">
        <v>2</v>
      </c>
      <c r="AX82" t="s">
        <v>74</v>
      </c>
      <c r="AY82" t="s">
        <v>74</v>
      </c>
      <c r="AZ82" t="s">
        <v>74</v>
      </c>
      <c r="BA82" t="s">
        <v>74</v>
      </c>
      <c r="BB82">
        <v>344</v>
      </c>
      <c r="BC82">
        <v>359</v>
      </c>
      <c r="BD82" t="s">
        <v>74</v>
      </c>
      <c r="BE82" t="s">
        <v>1710</v>
      </c>
      <c r="BF82" t="str">
        <f>HYPERLINK("http://dx.doi.org/10.13187/ejced.2018.2.344","http://dx.doi.org/10.13187/ejced.2018.2.344")</f>
        <v>http://dx.doi.org/10.13187/ejced.2018.2.344</v>
      </c>
      <c r="BG82" t="s">
        <v>74</v>
      </c>
      <c r="BH82" t="s">
        <v>74</v>
      </c>
      <c r="BI82">
        <v>16</v>
      </c>
      <c r="BJ82" t="s">
        <v>96</v>
      </c>
      <c r="BK82" t="s">
        <v>97</v>
      </c>
      <c r="BL82" t="s">
        <v>96</v>
      </c>
      <c r="BM82" t="s">
        <v>1711</v>
      </c>
      <c r="BN82" t="s">
        <v>74</v>
      </c>
      <c r="BO82" t="s">
        <v>219</v>
      </c>
      <c r="BP82" t="s">
        <v>74</v>
      </c>
      <c r="BQ82" t="s">
        <v>74</v>
      </c>
      <c r="BR82" t="s">
        <v>100</v>
      </c>
      <c r="BS82" t="s">
        <v>1712</v>
      </c>
      <c r="BT82" t="str">
        <f>HYPERLINK("https%3A%2F%2Fwww.webofscience.com%2Fwos%2Fwoscc%2Ffull-record%2FWOS:000434838300009","View Full Record in Web of Science")</f>
        <v>View Full Record in Web of Science</v>
      </c>
    </row>
    <row r="83" spans="1:72" x14ac:dyDescent="0.25">
      <c r="A83" t="s">
        <v>72</v>
      </c>
      <c r="B83" t="s">
        <v>1713</v>
      </c>
      <c r="C83" t="s">
        <v>74</v>
      </c>
      <c r="D83" t="s">
        <v>74</v>
      </c>
      <c r="E83" t="s">
        <v>74</v>
      </c>
      <c r="F83" t="s">
        <v>1714</v>
      </c>
      <c r="G83" t="s">
        <v>74</v>
      </c>
      <c r="H83" t="s">
        <v>74</v>
      </c>
      <c r="I83" t="s">
        <v>1715</v>
      </c>
      <c r="J83" t="s">
        <v>1716</v>
      </c>
      <c r="K83" t="s">
        <v>74</v>
      </c>
      <c r="L83" t="s">
        <v>74</v>
      </c>
      <c r="M83" t="s">
        <v>78</v>
      </c>
      <c r="N83" t="s">
        <v>79</v>
      </c>
      <c r="O83" t="s">
        <v>74</v>
      </c>
      <c r="P83" t="s">
        <v>74</v>
      </c>
      <c r="Q83" t="s">
        <v>74</v>
      </c>
      <c r="R83" t="s">
        <v>74</v>
      </c>
      <c r="S83" t="s">
        <v>74</v>
      </c>
      <c r="T83" t="s">
        <v>1717</v>
      </c>
      <c r="U83" t="s">
        <v>74</v>
      </c>
      <c r="V83" t="s">
        <v>1718</v>
      </c>
      <c r="W83" t="s">
        <v>1719</v>
      </c>
      <c r="X83" t="s">
        <v>1720</v>
      </c>
      <c r="Y83" t="s">
        <v>1721</v>
      </c>
      <c r="Z83" t="s">
        <v>1722</v>
      </c>
      <c r="AA83" t="s">
        <v>1723</v>
      </c>
      <c r="AB83" t="s">
        <v>74</v>
      </c>
      <c r="AC83" t="s">
        <v>74</v>
      </c>
      <c r="AD83" t="s">
        <v>74</v>
      </c>
      <c r="AE83" t="s">
        <v>74</v>
      </c>
      <c r="AF83" t="s">
        <v>74</v>
      </c>
      <c r="AG83">
        <v>21</v>
      </c>
      <c r="AH83">
        <v>4</v>
      </c>
      <c r="AI83">
        <v>4</v>
      </c>
      <c r="AJ83">
        <v>0</v>
      </c>
      <c r="AK83">
        <v>11</v>
      </c>
      <c r="AL83" t="s">
        <v>1724</v>
      </c>
      <c r="AM83" t="s">
        <v>1725</v>
      </c>
      <c r="AN83" t="s">
        <v>1726</v>
      </c>
      <c r="AO83" t="s">
        <v>1727</v>
      </c>
      <c r="AP83" t="s">
        <v>74</v>
      </c>
      <c r="AQ83" t="s">
        <v>74</v>
      </c>
      <c r="AR83" t="s">
        <v>1728</v>
      </c>
      <c r="AS83" t="s">
        <v>1729</v>
      </c>
      <c r="AT83" t="s">
        <v>310</v>
      </c>
      <c r="AU83">
        <v>2018</v>
      </c>
      <c r="AV83">
        <v>7</v>
      </c>
      <c r="AW83">
        <v>1</v>
      </c>
      <c r="AX83" t="s">
        <v>74</v>
      </c>
      <c r="AY83" t="s">
        <v>74</v>
      </c>
      <c r="AZ83" t="s">
        <v>74</v>
      </c>
      <c r="BA83" t="s">
        <v>74</v>
      </c>
      <c r="BB83">
        <v>26</v>
      </c>
      <c r="BC83">
        <v>33</v>
      </c>
      <c r="BD83" t="s">
        <v>74</v>
      </c>
      <c r="BE83" t="s">
        <v>1730</v>
      </c>
      <c r="BF83" t="str">
        <f>HYPERLINK("http://dx.doi.org/10.7596/taksad.v7i1.1460","http://dx.doi.org/10.7596/taksad.v7i1.1460")</f>
        <v>http://dx.doi.org/10.7596/taksad.v7i1.1460</v>
      </c>
      <c r="BG83" t="s">
        <v>74</v>
      </c>
      <c r="BH83" t="s">
        <v>74</v>
      </c>
      <c r="BI83">
        <v>8</v>
      </c>
      <c r="BJ83" t="s">
        <v>1423</v>
      </c>
      <c r="BK83" t="s">
        <v>97</v>
      </c>
      <c r="BL83" t="s">
        <v>1424</v>
      </c>
      <c r="BM83" t="s">
        <v>1731</v>
      </c>
      <c r="BN83" t="s">
        <v>74</v>
      </c>
      <c r="BO83" t="s">
        <v>99</v>
      </c>
      <c r="BP83" t="s">
        <v>74</v>
      </c>
      <c r="BQ83" t="s">
        <v>74</v>
      </c>
      <c r="BR83" t="s">
        <v>100</v>
      </c>
      <c r="BS83" t="s">
        <v>1732</v>
      </c>
      <c r="BT83" t="str">
        <f>HYPERLINK("https%3A%2F%2Fwww.webofscience.com%2Fwos%2Fwoscc%2Ffull-record%2FWOS:000430244600003","View Full Record in Web of Science")</f>
        <v>View Full Record in Web of Science</v>
      </c>
    </row>
    <row r="84" spans="1:72" x14ac:dyDescent="0.25">
      <c r="A84" t="s">
        <v>72</v>
      </c>
      <c r="B84" t="s">
        <v>1733</v>
      </c>
      <c r="C84" t="s">
        <v>74</v>
      </c>
      <c r="D84" t="s">
        <v>74</v>
      </c>
      <c r="E84" t="s">
        <v>74</v>
      </c>
      <c r="F84" t="s">
        <v>1734</v>
      </c>
      <c r="G84" t="s">
        <v>74</v>
      </c>
      <c r="H84" t="s">
        <v>74</v>
      </c>
      <c r="I84" t="s">
        <v>1735</v>
      </c>
      <c r="J84" t="s">
        <v>1264</v>
      </c>
      <c r="K84" t="s">
        <v>74</v>
      </c>
      <c r="L84" t="s">
        <v>74</v>
      </c>
      <c r="M84" t="s">
        <v>78</v>
      </c>
      <c r="N84" t="s">
        <v>79</v>
      </c>
      <c r="O84" t="s">
        <v>74</v>
      </c>
      <c r="P84" t="s">
        <v>74</v>
      </c>
      <c r="Q84" t="s">
        <v>74</v>
      </c>
      <c r="R84" t="s">
        <v>74</v>
      </c>
      <c r="S84" t="s">
        <v>74</v>
      </c>
      <c r="T84" t="s">
        <v>1736</v>
      </c>
      <c r="U84" t="s">
        <v>74</v>
      </c>
      <c r="V84" t="s">
        <v>1737</v>
      </c>
      <c r="W84" t="s">
        <v>1738</v>
      </c>
      <c r="X84" t="s">
        <v>1739</v>
      </c>
      <c r="Y84" t="s">
        <v>1740</v>
      </c>
      <c r="Z84" t="s">
        <v>1741</v>
      </c>
      <c r="AA84" t="s">
        <v>1742</v>
      </c>
      <c r="AB84" t="s">
        <v>1743</v>
      </c>
      <c r="AC84" t="s">
        <v>74</v>
      </c>
      <c r="AD84" t="s">
        <v>74</v>
      </c>
      <c r="AE84" t="s">
        <v>74</v>
      </c>
      <c r="AF84" t="s">
        <v>74</v>
      </c>
      <c r="AG84">
        <v>5</v>
      </c>
      <c r="AH84">
        <v>1</v>
      </c>
      <c r="AI84">
        <v>1</v>
      </c>
      <c r="AJ84">
        <v>0</v>
      </c>
      <c r="AK84">
        <v>6</v>
      </c>
      <c r="AL84" t="s">
        <v>1270</v>
      </c>
      <c r="AM84" t="s">
        <v>1271</v>
      </c>
      <c r="AN84" t="s">
        <v>1272</v>
      </c>
      <c r="AO84" t="s">
        <v>1273</v>
      </c>
      <c r="AP84" t="s">
        <v>1274</v>
      </c>
      <c r="AQ84" t="s">
        <v>74</v>
      </c>
      <c r="AR84" t="s">
        <v>1275</v>
      </c>
      <c r="AS84" t="s">
        <v>1276</v>
      </c>
      <c r="AT84" t="s">
        <v>74</v>
      </c>
      <c r="AU84">
        <v>2018</v>
      </c>
      <c r="AV84" t="s">
        <v>74</v>
      </c>
      <c r="AW84">
        <v>2</v>
      </c>
      <c r="AX84" t="s">
        <v>74</v>
      </c>
      <c r="AY84" t="s">
        <v>74</v>
      </c>
      <c r="AZ84" t="s">
        <v>74</v>
      </c>
      <c r="BA84" t="s">
        <v>74</v>
      </c>
      <c r="BB84">
        <v>57</v>
      </c>
      <c r="BC84">
        <v>62</v>
      </c>
      <c r="BD84" t="s">
        <v>74</v>
      </c>
      <c r="BE84" t="s">
        <v>74</v>
      </c>
      <c r="BF84" t="s">
        <v>74</v>
      </c>
      <c r="BG84" t="s">
        <v>74</v>
      </c>
      <c r="BH84" t="s">
        <v>74</v>
      </c>
      <c r="BI84">
        <v>6</v>
      </c>
      <c r="BJ84" t="s">
        <v>1279</v>
      </c>
      <c r="BK84" t="s">
        <v>97</v>
      </c>
      <c r="BL84" t="s">
        <v>1280</v>
      </c>
      <c r="BM84" t="s">
        <v>1744</v>
      </c>
      <c r="BN84" t="s">
        <v>74</v>
      </c>
      <c r="BO84" t="s">
        <v>74</v>
      </c>
      <c r="BP84" t="s">
        <v>74</v>
      </c>
      <c r="BQ84" t="s">
        <v>74</v>
      </c>
      <c r="BR84" t="s">
        <v>100</v>
      </c>
      <c r="BS84" t="s">
        <v>1745</v>
      </c>
      <c r="BT84" t="str">
        <f>HYPERLINK("https%3A%2F%2Fwww.webofscience.com%2Fwos%2Fwoscc%2Ffull-record%2FWOS:000431532100007","View Full Record in Web of Science")</f>
        <v>View Full Record in Web of Science</v>
      </c>
    </row>
    <row r="85" spans="1:72" x14ac:dyDescent="0.25">
      <c r="A85" t="s">
        <v>72</v>
      </c>
      <c r="B85" t="s">
        <v>1746</v>
      </c>
      <c r="C85" t="s">
        <v>74</v>
      </c>
      <c r="D85" t="s">
        <v>74</v>
      </c>
      <c r="E85" t="s">
        <v>74</v>
      </c>
      <c r="F85" t="s">
        <v>1747</v>
      </c>
      <c r="G85" t="s">
        <v>74</v>
      </c>
      <c r="H85" t="s">
        <v>74</v>
      </c>
      <c r="I85" t="s">
        <v>1748</v>
      </c>
      <c r="J85" t="s">
        <v>1264</v>
      </c>
      <c r="K85" t="s">
        <v>74</v>
      </c>
      <c r="L85" t="s">
        <v>74</v>
      </c>
      <c r="M85" t="s">
        <v>78</v>
      </c>
      <c r="N85" t="s">
        <v>79</v>
      </c>
      <c r="O85" t="s">
        <v>74</v>
      </c>
      <c r="P85" t="s">
        <v>74</v>
      </c>
      <c r="Q85" t="s">
        <v>74</v>
      </c>
      <c r="R85" t="s">
        <v>74</v>
      </c>
      <c r="S85" t="s">
        <v>74</v>
      </c>
      <c r="T85" t="s">
        <v>1749</v>
      </c>
      <c r="U85" t="s">
        <v>74</v>
      </c>
      <c r="V85" t="s">
        <v>1750</v>
      </c>
      <c r="W85" t="s">
        <v>1751</v>
      </c>
      <c r="X85" t="s">
        <v>1450</v>
      </c>
      <c r="Y85" t="s">
        <v>1752</v>
      </c>
      <c r="Z85" t="s">
        <v>1753</v>
      </c>
      <c r="AA85" t="s">
        <v>74</v>
      </c>
      <c r="AB85" t="s">
        <v>74</v>
      </c>
      <c r="AC85" t="s">
        <v>74</v>
      </c>
      <c r="AD85" t="s">
        <v>74</v>
      </c>
      <c r="AE85" t="s">
        <v>74</v>
      </c>
      <c r="AF85" t="s">
        <v>74</v>
      </c>
      <c r="AG85">
        <v>11</v>
      </c>
      <c r="AH85">
        <v>0</v>
      </c>
      <c r="AI85">
        <v>0</v>
      </c>
      <c r="AJ85">
        <v>0</v>
      </c>
      <c r="AK85">
        <v>1</v>
      </c>
      <c r="AL85" t="s">
        <v>1270</v>
      </c>
      <c r="AM85" t="s">
        <v>1271</v>
      </c>
      <c r="AN85" t="s">
        <v>1272</v>
      </c>
      <c r="AO85" t="s">
        <v>1273</v>
      </c>
      <c r="AP85" t="s">
        <v>1274</v>
      </c>
      <c r="AQ85" t="s">
        <v>74</v>
      </c>
      <c r="AR85" t="s">
        <v>1754</v>
      </c>
      <c r="AS85" t="s">
        <v>1276</v>
      </c>
      <c r="AT85" t="s">
        <v>74</v>
      </c>
      <c r="AU85">
        <v>2018</v>
      </c>
      <c r="AV85" t="s">
        <v>74</v>
      </c>
      <c r="AW85">
        <v>1</v>
      </c>
      <c r="AX85" t="s">
        <v>74</v>
      </c>
      <c r="AY85" t="s">
        <v>74</v>
      </c>
      <c r="AZ85" t="s">
        <v>74</v>
      </c>
      <c r="BA85" t="s">
        <v>74</v>
      </c>
      <c r="BB85">
        <v>81</v>
      </c>
      <c r="BC85">
        <v>85</v>
      </c>
      <c r="BD85" t="s">
        <v>74</v>
      </c>
      <c r="BE85" t="s">
        <v>74</v>
      </c>
      <c r="BF85" t="s">
        <v>74</v>
      </c>
      <c r="BG85" t="s">
        <v>74</v>
      </c>
      <c r="BH85" t="s">
        <v>74</v>
      </c>
      <c r="BI85">
        <v>5</v>
      </c>
      <c r="BJ85" t="s">
        <v>1279</v>
      </c>
      <c r="BK85" t="s">
        <v>97</v>
      </c>
      <c r="BL85" t="s">
        <v>1280</v>
      </c>
      <c r="BM85" t="s">
        <v>1755</v>
      </c>
      <c r="BN85" t="s">
        <v>74</v>
      </c>
      <c r="BO85" t="s">
        <v>74</v>
      </c>
      <c r="BP85" t="s">
        <v>74</v>
      </c>
      <c r="BQ85" t="s">
        <v>74</v>
      </c>
      <c r="BR85" t="s">
        <v>100</v>
      </c>
      <c r="BS85" t="s">
        <v>1756</v>
      </c>
      <c r="BT85" t="str">
        <f>HYPERLINK("https%3A%2F%2Fwww.webofscience.com%2Fwos%2Fwoscc%2Ffull-record%2FWOS:000431531200011","View Full Record in Web of Science")</f>
        <v>View Full Record in Web of Science</v>
      </c>
    </row>
    <row r="86" spans="1:72" x14ac:dyDescent="0.25">
      <c r="A86" t="s">
        <v>72</v>
      </c>
      <c r="B86" t="s">
        <v>1757</v>
      </c>
      <c r="C86" t="s">
        <v>74</v>
      </c>
      <c r="D86" t="s">
        <v>74</v>
      </c>
      <c r="E86" t="s">
        <v>74</v>
      </c>
      <c r="F86" t="s">
        <v>1758</v>
      </c>
      <c r="G86" t="s">
        <v>74</v>
      </c>
      <c r="H86" t="s">
        <v>74</v>
      </c>
      <c r="I86" t="s">
        <v>1759</v>
      </c>
      <c r="J86" t="s">
        <v>129</v>
      </c>
      <c r="K86" t="s">
        <v>74</v>
      </c>
      <c r="L86" t="s">
        <v>74</v>
      </c>
      <c r="M86" t="s">
        <v>78</v>
      </c>
      <c r="N86" t="s">
        <v>79</v>
      </c>
      <c r="O86" t="s">
        <v>74</v>
      </c>
      <c r="P86" t="s">
        <v>74</v>
      </c>
      <c r="Q86" t="s">
        <v>74</v>
      </c>
      <c r="R86" t="s">
        <v>74</v>
      </c>
      <c r="S86" t="s">
        <v>74</v>
      </c>
      <c r="T86" t="s">
        <v>1760</v>
      </c>
      <c r="U86" t="s">
        <v>1761</v>
      </c>
      <c r="V86" t="s">
        <v>1762</v>
      </c>
      <c r="W86" t="s">
        <v>1763</v>
      </c>
      <c r="X86" t="s">
        <v>1764</v>
      </c>
      <c r="Y86" t="s">
        <v>1765</v>
      </c>
      <c r="Z86" t="s">
        <v>1766</v>
      </c>
      <c r="AA86" t="s">
        <v>1767</v>
      </c>
      <c r="AB86" t="s">
        <v>1768</v>
      </c>
      <c r="AC86" t="s">
        <v>74</v>
      </c>
      <c r="AD86" t="s">
        <v>74</v>
      </c>
      <c r="AE86" t="s">
        <v>74</v>
      </c>
      <c r="AF86" t="s">
        <v>74</v>
      </c>
      <c r="AG86">
        <v>65</v>
      </c>
      <c r="AH86">
        <v>16</v>
      </c>
      <c r="AI86">
        <v>16</v>
      </c>
      <c r="AJ86">
        <v>3</v>
      </c>
      <c r="AK86">
        <v>26</v>
      </c>
      <c r="AL86" t="s">
        <v>140</v>
      </c>
      <c r="AM86" t="s">
        <v>141</v>
      </c>
      <c r="AN86" t="s">
        <v>142</v>
      </c>
      <c r="AO86" t="s">
        <v>143</v>
      </c>
      <c r="AP86" t="s">
        <v>144</v>
      </c>
      <c r="AQ86" t="s">
        <v>74</v>
      </c>
      <c r="AR86" t="s">
        <v>145</v>
      </c>
      <c r="AS86" t="s">
        <v>146</v>
      </c>
      <c r="AT86" t="s">
        <v>74</v>
      </c>
      <c r="AU86">
        <v>2018</v>
      </c>
      <c r="AV86">
        <v>37</v>
      </c>
      <c r="AW86">
        <v>4</v>
      </c>
      <c r="AX86" t="s">
        <v>74</v>
      </c>
      <c r="AY86" t="s">
        <v>74</v>
      </c>
      <c r="AZ86" t="s">
        <v>74</v>
      </c>
      <c r="BA86" t="s">
        <v>74</v>
      </c>
      <c r="BB86">
        <v>526</v>
      </c>
      <c r="BC86">
        <v>545</v>
      </c>
      <c r="BD86" t="s">
        <v>74</v>
      </c>
      <c r="BE86" t="s">
        <v>1769</v>
      </c>
      <c r="BF86" t="str">
        <f>HYPERLINK("http://dx.doi.org/10.1080/02634937.2018.1479374","http://dx.doi.org/10.1080/02634937.2018.1479374")</f>
        <v>http://dx.doi.org/10.1080/02634937.2018.1479374</v>
      </c>
      <c r="BG86" t="s">
        <v>74</v>
      </c>
      <c r="BH86" t="s">
        <v>74</v>
      </c>
      <c r="BI86">
        <v>20</v>
      </c>
      <c r="BJ86" t="s">
        <v>150</v>
      </c>
      <c r="BK86" t="s">
        <v>151</v>
      </c>
      <c r="BL86" t="s">
        <v>150</v>
      </c>
      <c r="BM86" t="s">
        <v>1770</v>
      </c>
      <c r="BN86" t="s">
        <v>74</v>
      </c>
      <c r="BO86" t="s">
        <v>74</v>
      </c>
      <c r="BP86" t="s">
        <v>74</v>
      </c>
      <c r="BQ86" t="s">
        <v>74</v>
      </c>
      <c r="BR86" t="s">
        <v>100</v>
      </c>
      <c r="BS86" t="s">
        <v>1771</v>
      </c>
      <c r="BT86" t="str">
        <f>HYPERLINK("https%3A%2F%2Fwww.webofscience.com%2Fwos%2Fwoscc%2Ffull-record%2FWOS:000457611900002","View Full Record in Web of Science")</f>
        <v>View Full Record in Web of Science</v>
      </c>
    </row>
    <row r="87" spans="1:72" x14ac:dyDescent="0.25">
      <c r="A87" t="s">
        <v>72</v>
      </c>
      <c r="B87" t="s">
        <v>1772</v>
      </c>
      <c r="C87" t="s">
        <v>74</v>
      </c>
      <c r="D87" t="s">
        <v>74</v>
      </c>
      <c r="E87" t="s">
        <v>74</v>
      </c>
      <c r="F87" t="s">
        <v>1773</v>
      </c>
      <c r="G87" t="s">
        <v>74</v>
      </c>
      <c r="H87" t="s">
        <v>74</v>
      </c>
      <c r="I87" t="s">
        <v>1774</v>
      </c>
      <c r="J87" t="s">
        <v>1775</v>
      </c>
      <c r="K87" t="s">
        <v>74</v>
      </c>
      <c r="L87" t="s">
        <v>74</v>
      </c>
      <c r="M87" t="s">
        <v>78</v>
      </c>
      <c r="N87" t="s">
        <v>79</v>
      </c>
      <c r="O87" t="s">
        <v>74</v>
      </c>
      <c r="P87" t="s">
        <v>74</v>
      </c>
      <c r="Q87" t="s">
        <v>74</v>
      </c>
      <c r="R87" t="s">
        <v>74</v>
      </c>
      <c r="S87" t="s">
        <v>74</v>
      </c>
      <c r="T87" t="s">
        <v>1776</v>
      </c>
      <c r="U87" t="s">
        <v>74</v>
      </c>
      <c r="V87" t="s">
        <v>1777</v>
      </c>
      <c r="W87" t="s">
        <v>1778</v>
      </c>
      <c r="X87" t="s">
        <v>1779</v>
      </c>
      <c r="Y87" t="s">
        <v>1780</v>
      </c>
      <c r="Z87" t="s">
        <v>74</v>
      </c>
      <c r="AA87" t="s">
        <v>1781</v>
      </c>
      <c r="AB87" t="s">
        <v>1782</v>
      </c>
      <c r="AC87" t="s">
        <v>1783</v>
      </c>
      <c r="AD87" t="s">
        <v>1784</v>
      </c>
      <c r="AE87" t="s">
        <v>1785</v>
      </c>
      <c r="AF87" t="s">
        <v>74</v>
      </c>
      <c r="AG87">
        <v>22</v>
      </c>
      <c r="AH87">
        <v>13</v>
      </c>
      <c r="AI87">
        <v>13</v>
      </c>
      <c r="AJ87">
        <v>3</v>
      </c>
      <c r="AK87">
        <v>32</v>
      </c>
      <c r="AL87" t="s">
        <v>1786</v>
      </c>
      <c r="AM87" t="s">
        <v>1787</v>
      </c>
      <c r="AN87" t="s">
        <v>1788</v>
      </c>
      <c r="AO87" t="s">
        <v>1789</v>
      </c>
      <c r="AP87" t="s">
        <v>74</v>
      </c>
      <c r="AQ87" t="s">
        <v>74</v>
      </c>
      <c r="AR87" t="s">
        <v>1790</v>
      </c>
      <c r="AS87" t="s">
        <v>1791</v>
      </c>
      <c r="AT87" t="s">
        <v>74</v>
      </c>
      <c r="AU87">
        <v>2018</v>
      </c>
      <c r="AV87" t="s">
        <v>74</v>
      </c>
      <c r="AW87">
        <v>2</v>
      </c>
      <c r="AX87" t="s">
        <v>74</v>
      </c>
      <c r="AY87" t="s">
        <v>74</v>
      </c>
      <c r="AZ87" t="s">
        <v>74</v>
      </c>
      <c r="BA87" t="s">
        <v>74</v>
      </c>
      <c r="BB87">
        <v>94</v>
      </c>
      <c r="BC87">
        <v>102</v>
      </c>
      <c r="BD87" t="s">
        <v>74</v>
      </c>
      <c r="BE87" t="s">
        <v>1792</v>
      </c>
      <c r="BF87" t="str">
        <f>HYPERLINK("http://dx.doi.org/10.21272/mmi.2018.2-08","http://dx.doi.org/10.21272/mmi.2018.2-08")</f>
        <v>http://dx.doi.org/10.21272/mmi.2018.2-08</v>
      </c>
      <c r="BG87" t="s">
        <v>74</v>
      </c>
      <c r="BH87" t="s">
        <v>74</v>
      </c>
      <c r="BI87">
        <v>9</v>
      </c>
      <c r="BJ87" t="s">
        <v>359</v>
      </c>
      <c r="BK87" t="s">
        <v>97</v>
      </c>
      <c r="BL87" t="s">
        <v>289</v>
      </c>
      <c r="BM87" t="s">
        <v>1793</v>
      </c>
      <c r="BN87" t="s">
        <v>74</v>
      </c>
      <c r="BO87" t="s">
        <v>1794</v>
      </c>
      <c r="BP87" t="s">
        <v>74</v>
      </c>
      <c r="BQ87" t="s">
        <v>74</v>
      </c>
      <c r="BR87" t="s">
        <v>100</v>
      </c>
      <c r="BS87" t="s">
        <v>1795</v>
      </c>
      <c r="BT87" t="str">
        <f>HYPERLINK("https%3A%2F%2Fwww.webofscience.com%2Fwos%2Fwoscc%2Ffull-record%2FWOS:000445433200008","View Full Record in Web of Science")</f>
        <v>View Full Record in Web of Science</v>
      </c>
    </row>
    <row r="88" spans="1:72" x14ac:dyDescent="0.25">
      <c r="A88" t="s">
        <v>72</v>
      </c>
      <c r="B88" t="s">
        <v>1796</v>
      </c>
      <c r="C88" t="s">
        <v>74</v>
      </c>
      <c r="D88" t="s">
        <v>74</v>
      </c>
      <c r="E88" t="s">
        <v>74</v>
      </c>
      <c r="F88" t="s">
        <v>1797</v>
      </c>
      <c r="G88" t="s">
        <v>74</v>
      </c>
      <c r="H88" t="s">
        <v>74</v>
      </c>
      <c r="I88" t="s">
        <v>1798</v>
      </c>
      <c r="J88" t="s">
        <v>1463</v>
      </c>
      <c r="K88" t="s">
        <v>74</v>
      </c>
      <c r="L88" t="s">
        <v>74</v>
      </c>
      <c r="M88" t="s">
        <v>78</v>
      </c>
      <c r="N88" t="s">
        <v>79</v>
      </c>
      <c r="O88" t="s">
        <v>74</v>
      </c>
      <c r="P88" t="s">
        <v>74</v>
      </c>
      <c r="Q88" t="s">
        <v>74</v>
      </c>
      <c r="R88" t="s">
        <v>74</v>
      </c>
      <c r="S88" t="s">
        <v>74</v>
      </c>
      <c r="T88" t="s">
        <v>1799</v>
      </c>
      <c r="U88" t="s">
        <v>1800</v>
      </c>
      <c r="V88" t="s">
        <v>1801</v>
      </c>
      <c r="W88" t="s">
        <v>1802</v>
      </c>
      <c r="X88" t="s">
        <v>1468</v>
      </c>
      <c r="Y88" t="s">
        <v>1469</v>
      </c>
      <c r="Z88" t="s">
        <v>1470</v>
      </c>
      <c r="AA88" t="s">
        <v>74</v>
      </c>
      <c r="AB88" t="s">
        <v>74</v>
      </c>
      <c r="AC88" t="s">
        <v>74</v>
      </c>
      <c r="AD88" t="s">
        <v>74</v>
      </c>
      <c r="AE88" t="s">
        <v>74</v>
      </c>
      <c r="AF88" t="s">
        <v>74</v>
      </c>
      <c r="AG88">
        <v>53</v>
      </c>
      <c r="AH88">
        <v>1</v>
      </c>
      <c r="AI88">
        <v>1</v>
      </c>
      <c r="AJ88">
        <v>2</v>
      </c>
      <c r="AK88">
        <v>9</v>
      </c>
      <c r="AL88" t="s">
        <v>1471</v>
      </c>
      <c r="AM88" t="s">
        <v>1472</v>
      </c>
      <c r="AN88" t="s">
        <v>1473</v>
      </c>
      <c r="AO88" t="s">
        <v>1474</v>
      </c>
      <c r="AP88" t="s">
        <v>1475</v>
      </c>
      <c r="AQ88" t="s">
        <v>74</v>
      </c>
      <c r="AR88" t="s">
        <v>1476</v>
      </c>
      <c r="AS88" t="s">
        <v>1477</v>
      </c>
      <c r="AT88" t="s">
        <v>74</v>
      </c>
      <c r="AU88">
        <v>2018</v>
      </c>
      <c r="AV88">
        <v>24</v>
      </c>
      <c r="AW88">
        <v>2</v>
      </c>
      <c r="AX88" t="s">
        <v>74</v>
      </c>
      <c r="AY88" t="s">
        <v>74</v>
      </c>
      <c r="AZ88" t="s">
        <v>74</v>
      </c>
      <c r="BA88" t="s">
        <v>74</v>
      </c>
      <c r="BB88">
        <v>112</v>
      </c>
      <c r="BC88">
        <v>126</v>
      </c>
      <c r="BD88" t="s">
        <v>74</v>
      </c>
      <c r="BE88" t="s">
        <v>1803</v>
      </c>
      <c r="BF88" t="str">
        <f>HYPERLINK("http://dx.doi.org/10.17576/3L-2018-2402-09","http://dx.doi.org/10.17576/3L-2018-2402-09")</f>
        <v>http://dx.doi.org/10.17576/3L-2018-2402-09</v>
      </c>
      <c r="BG88" t="s">
        <v>74</v>
      </c>
      <c r="BH88" t="s">
        <v>74</v>
      </c>
      <c r="BI88">
        <v>15</v>
      </c>
      <c r="BJ88" t="s">
        <v>1479</v>
      </c>
      <c r="BK88" t="s">
        <v>97</v>
      </c>
      <c r="BL88" t="s">
        <v>174</v>
      </c>
      <c r="BM88" t="s">
        <v>1804</v>
      </c>
      <c r="BN88" t="s">
        <v>74</v>
      </c>
      <c r="BO88" t="s">
        <v>1025</v>
      </c>
      <c r="BP88" t="s">
        <v>74</v>
      </c>
      <c r="BQ88" t="s">
        <v>74</v>
      </c>
      <c r="BR88" t="s">
        <v>100</v>
      </c>
      <c r="BS88" t="s">
        <v>1805</v>
      </c>
      <c r="BT88" t="str">
        <f>HYPERLINK("https%3A%2F%2Fwww.webofscience.com%2Fwos%2Fwoscc%2Ffull-record%2FWOS:000437467700009","View Full Record in Web of Science")</f>
        <v>View Full Record in Web of Science</v>
      </c>
    </row>
    <row r="89" spans="1:72" x14ac:dyDescent="0.25">
      <c r="A89" t="s">
        <v>72</v>
      </c>
      <c r="B89" t="s">
        <v>1806</v>
      </c>
      <c r="C89" t="s">
        <v>74</v>
      </c>
      <c r="D89" t="s">
        <v>74</v>
      </c>
      <c r="E89" t="s">
        <v>74</v>
      </c>
      <c r="F89" t="s">
        <v>1807</v>
      </c>
      <c r="G89" t="s">
        <v>74</v>
      </c>
      <c r="H89" t="s">
        <v>74</v>
      </c>
      <c r="I89" t="s">
        <v>1808</v>
      </c>
      <c r="J89" t="s">
        <v>1809</v>
      </c>
      <c r="K89" t="s">
        <v>74</v>
      </c>
      <c r="L89" t="s">
        <v>74</v>
      </c>
      <c r="M89" t="s">
        <v>78</v>
      </c>
      <c r="N89" t="s">
        <v>79</v>
      </c>
      <c r="O89" t="s">
        <v>74</v>
      </c>
      <c r="P89" t="s">
        <v>74</v>
      </c>
      <c r="Q89" t="s">
        <v>74</v>
      </c>
      <c r="R89" t="s">
        <v>74</v>
      </c>
      <c r="S89" t="s">
        <v>74</v>
      </c>
      <c r="T89" t="s">
        <v>1810</v>
      </c>
      <c r="U89" t="s">
        <v>1811</v>
      </c>
      <c r="V89" t="s">
        <v>1812</v>
      </c>
      <c r="W89" t="s">
        <v>1813</v>
      </c>
      <c r="X89" t="s">
        <v>161</v>
      </c>
      <c r="Y89" t="s">
        <v>1814</v>
      </c>
      <c r="Z89" t="s">
        <v>1815</v>
      </c>
      <c r="AA89" t="s">
        <v>74</v>
      </c>
      <c r="AB89" t="s">
        <v>74</v>
      </c>
      <c r="AC89" t="s">
        <v>74</v>
      </c>
      <c r="AD89" t="s">
        <v>74</v>
      </c>
      <c r="AE89" t="s">
        <v>74</v>
      </c>
      <c r="AF89" t="s">
        <v>74</v>
      </c>
      <c r="AG89">
        <v>19</v>
      </c>
      <c r="AH89">
        <v>8</v>
      </c>
      <c r="AI89">
        <v>8</v>
      </c>
      <c r="AJ89">
        <v>0</v>
      </c>
      <c r="AK89">
        <v>9</v>
      </c>
      <c r="AL89" t="s">
        <v>1816</v>
      </c>
      <c r="AM89" t="s">
        <v>1817</v>
      </c>
      <c r="AN89" t="s">
        <v>1818</v>
      </c>
      <c r="AO89" t="s">
        <v>1819</v>
      </c>
      <c r="AP89" t="s">
        <v>1820</v>
      </c>
      <c r="AQ89" t="s">
        <v>74</v>
      </c>
      <c r="AR89" t="s">
        <v>1821</v>
      </c>
      <c r="AS89" t="s">
        <v>1822</v>
      </c>
      <c r="AT89" t="s">
        <v>1823</v>
      </c>
      <c r="AU89">
        <v>2018</v>
      </c>
      <c r="AV89">
        <v>46</v>
      </c>
      <c r="AW89">
        <v>1</v>
      </c>
      <c r="AX89" t="s">
        <v>74</v>
      </c>
      <c r="AY89" t="s">
        <v>74</v>
      </c>
      <c r="AZ89" t="s">
        <v>74</v>
      </c>
      <c r="BA89" t="s">
        <v>74</v>
      </c>
      <c r="BB89">
        <v>54</v>
      </c>
      <c r="BC89">
        <v>61</v>
      </c>
      <c r="BD89" t="s">
        <v>74</v>
      </c>
      <c r="BE89" t="s">
        <v>1824</v>
      </c>
      <c r="BF89" t="str">
        <f>HYPERLINK("http://dx.doi.org/10.1177/0092055X17725131","http://dx.doi.org/10.1177/0092055X17725131")</f>
        <v>http://dx.doi.org/10.1177/0092055X17725131</v>
      </c>
      <c r="BG89" t="s">
        <v>74</v>
      </c>
      <c r="BH89" t="s">
        <v>74</v>
      </c>
      <c r="BI89">
        <v>8</v>
      </c>
      <c r="BJ89" t="s">
        <v>1825</v>
      </c>
      <c r="BK89" t="s">
        <v>151</v>
      </c>
      <c r="BL89" t="s">
        <v>1825</v>
      </c>
      <c r="BM89" t="s">
        <v>1826</v>
      </c>
      <c r="BN89" t="s">
        <v>74</v>
      </c>
      <c r="BO89" t="s">
        <v>219</v>
      </c>
      <c r="BP89" t="s">
        <v>74</v>
      </c>
      <c r="BQ89" t="s">
        <v>74</v>
      </c>
      <c r="BR89" t="s">
        <v>100</v>
      </c>
      <c r="BS89" t="s">
        <v>1827</v>
      </c>
      <c r="BT89" t="str">
        <f>HYPERLINK("https%3A%2F%2Fwww.webofscience.com%2Fwos%2Fwoscc%2Ffull-record%2FWOS:000419018900006","View Full Record in Web of Science")</f>
        <v>View Full Record in Web of Science</v>
      </c>
    </row>
    <row r="90" spans="1:72" x14ac:dyDescent="0.25">
      <c r="A90" t="s">
        <v>72</v>
      </c>
      <c r="B90" t="s">
        <v>1828</v>
      </c>
      <c r="C90" t="s">
        <v>74</v>
      </c>
      <c r="D90" t="s">
        <v>74</v>
      </c>
      <c r="E90" t="s">
        <v>74</v>
      </c>
      <c r="F90" t="s">
        <v>1829</v>
      </c>
      <c r="G90" t="s">
        <v>74</v>
      </c>
      <c r="H90" t="s">
        <v>74</v>
      </c>
      <c r="I90" t="s">
        <v>1830</v>
      </c>
      <c r="J90" t="s">
        <v>1831</v>
      </c>
      <c r="K90" t="s">
        <v>74</v>
      </c>
      <c r="L90" t="s">
        <v>74</v>
      </c>
      <c r="M90" t="s">
        <v>610</v>
      </c>
      <c r="N90" t="s">
        <v>79</v>
      </c>
      <c r="O90" t="s">
        <v>74</v>
      </c>
      <c r="P90" t="s">
        <v>74</v>
      </c>
      <c r="Q90" t="s">
        <v>74</v>
      </c>
      <c r="R90" t="s">
        <v>74</v>
      </c>
      <c r="S90" t="s">
        <v>74</v>
      </c>
      <c r="T90" t="s">
        <v>1832</v>
      </c>
      <c r="U90" t="s">
        <v>74</v>
      </c>
      <c r="V90" t="s">
        <v>1833</v>
      </c>
      <c r="W90" t="s">
        <v>1834</v>
      </c>
      <c r="X90" t="s">
        <v>1835</v>
      </c>
      <c r="Y90" t="s">
        <v>1836</v>
      </c>
      <c r="Z90" t="s">
        <v>1837</v>
      </c>
      <c r="AA90" t="s">
        <v>74</v>
      </c>
      <c r="AB90" t="s">
        <v>74</v>
      </c>
      <c r="AC90" t="s">
        <v>74</v>
      </c>
      <c r="AD90" t="s">
        <v>74</v>
      </c>
      <c r="AE90" t="s">
        <v>74</v>
      </c>
      <c r="AF90" t="s">
        <v>74</v>
      </c>
      <c r="AG90">
        <v>35</v>
      </c>
      <c r="AH90">
        <v>0</v>
      </c>
      <c r="AI90">
        <v>0</v>
      </c>
      <c r="AJ90">
        <v>1</v>
      </c>
      <c r="AK90">
        <v>5</v>
      </c>
      <c r="AL90" t="s">
        <v>1838</v>
      </c>
      <c r="AM90" t="s">
        <v>1839</v>
      </c>
      <c r="AN90" t="s">
        <v>1840</v>
      </c>
      <c r="AO90" t="s">
        <v>1841</v>
      </c>
      <c r="AP90" t="s">
        <v>74</v>
      </c>
      <c r="AQ90" t="s">
        <v>74</v>
      </c>
      <c r="AR90" t="s">
        <v>1831</v>
      </c>
      <c r="AS90" t="s">
        <v>1842</v>
      </c>
      <c r="AT90" t="s">
        <v>74</v>
      </c>
      <c r="AU90">
        <v>2018</v>
      </c>
      <c r="AV90">
        <v>50</v>
      </c>
      <c r="AW90">
        <v>4</v>
      </c>
      <c r="AX90" t="s">
        <v>74</v>
      </c>
      <c r="AY90" t="s">
        <v>74</v>
      </c>
      <c r="AZ90" t="s">
        <v>74</v>
      </c>
      <c r="BA90" t="s">
        <v>74</v>
      </c>
      <c r="BB90">
        <v>1684</v>
      </c>
      <c r="BC90">
        <v>1694</v>
      </c>
      <c r="BD90" t="s">
        <v>74</v>
      </c>
      <c r="BE90" t="s">
        <v>1843</v>
      </c>
      <c r="BF90" t="str">
        <f>HYPERLINK("http://dx.doi.org/10.13187/bg.2018.4.1684","http://dx.doi.org/10.13187/bg.2018.4.1684")</f>
        <v>http://dx.doi.org/10.13187/bg.2018.4.1684</v>
      </c>
      <c r="BG90" t="s">
        <v>74</v>
      </c>
      <c r="BH90" t="s">
        <v>74</v>
      </c>
      <c r="BI90">
        <v>11</v>
      </c>
      <c r="BJ90" t="s">
        <v>783</v>
      </c>
      <c r="BK90" t="s">
        <v>97</v>
      </c>
      <c r="BL90" t="s">
        <v>783</v>
      </c>
      <c r="BM90" t="s">
        <v>1844</v>
      </c>
      <c r="BN90" t="s">
        <v>74</v>
      </c>
      <c r="BO90" t="s">
        <v>74</v>
      </c>
      <c r="BP90" t="s">
        <v>74</v>
      </c>
      <c r="BQ90" t="s">
        <v>74</v>
      </c>
      <c r="BR90" t="s">
        <v>100</v>
      </c>
      <c r="BS90" t="s">
        <v>1845</v>
      </c>
      <c r="BT90" t="str">
        <f>HYPERLINK("https%3A%2F%2Fwww.webofscience.com%2Fwos%2Fwoscc%2Ffull-record%2FWOS:000451963100034","View Full Record in Web of Science")</f>
        <v>View Full Record in Web of Science</v>
      </c>
    </row>
    <row r="91" spans="1:72" x14ac:dyDescent="0.25">
      <c r="A91" t="s">
        <v>72</v>
      </c>
      <c r="B91" t="s">
        <v>1846</v>
      </c>
      <c r="C91" t="s">
        <v>74</v>
      </c>
      <c r="D91" t="s">
        <v>74</v>
      </c>
      <c r="E91" t="s">
        <v>74</v>
      </c>
      <c r="F91" t="s">
        <v>1847</v>
      </c>
      <c r="G91" t="s">
        <v>74</v>
      </c>
      <c r="H91" t="s">
        <v>74</v>
      </c>
      <c r="I91" t="s">
        <v>1848</v>
      </c>
      <c r="J91" t="s">
        <v>1849</v>
      </c>
      <c r="K91" t="s">
        <v>74</v>
      </c>
      <c r="L91" t="s">
        <v>74</v>
      </c>
      <c r="M91" t="s">
        <v>610</v>
      </c>
      <c r="N91" t="s">
        <v>79</v>
      </c>
      <c r="O91" t="s">
        <v>74</v>
      </c>
      <c r="P91" t="s">
        <v>74</v>
      </c>
      <c r="Q91" t="s">
        <v>74</v>
      </c>
      <c r="R91" t="s">
        <v>74</v>
      </c>
      <c r="S91" t="s">
        <v>74</v>
      </c>
      <c r="T91" t="s">
        <v>1850</v>
      </c>
      <c r="U91" t="s">
        <v>74</v>
      </c>
      <c r="V91" t="s">
        <v>1851</v>
      </c>
      <c r="W91" t="s">
        <v>1852</v>
      </c>
      <c r="X91" t="s">
        <v>1853</v>
      </c>
      <c r="Y91" t="s">
        <v>1854</v>
      </c>
      <c r="Z91" t="s">
        <v>1855</v>
      </c>
      <c r="AA91" t="s">
        <v>1856</v>
      </c>
      <c r="AB91" t="s">
        <v>1857</v>
      </c>
      <c r="AC91" t="s">
        <v>1858</v>
      </c>
      <c r="AD91" t="s">
        <v>1859</v>
      </c>
      <c r="AE91" t="s">
        <v>1860</v>
      </c>
      <c r="AF91" t="s">
        <v>74</v>
      </c>
      <c r="AG91">
        <v>13</v>
      </c>
      <c r="AH91">
        <v>10</v>
      </c>
      <c r="AI91">
        <v>10</v>
      </c>
      <c r="AJ91">
        <v>2</v>
      </c>
      <c r="AK91">
        <v>13</v>
      </c>
      <c r="AL91" t="s">
        <v>1861</v>
      </c>
      <c r="AM91" t="s">
        <v>378</v>
      </c>
      <c r="AN91" t="s">
        <v>1862</v>
      </c>
      <c r="AO91" t="s">
        <v>1863</v>
      </c>
      <c r="AP91" t="s">
        <v>1864</v>
      </c>
      <c r="AQ91" t="s">
        <v>74</v>
      </c>
      <c r="AR91" t="s">
        <v>1865</v>
      </c>
      <c r="AS91" t="s">
        <v>1866</v>
      </c>
      <c r="AT91" t="s">
        <v>74</v>
      </c>
      <c r="AU91">
        <v>2018</v>
      </c>
      <c r="AV91">
        <v>18</v>
      </c>
      <c r="AW91">
        <v>1</v>
      </c>
      <c r="AX91" t="s">
        <v>74</v>
      </c>
      <c r="AY91" t="s">
        <v>74</v>
      </c>
      <c r="AZ91" t="s">
        <v>74</v>
      </c>
      <c r="BA91" t="s">
        <v>74</v>
      </c>
      <c r="BB91">
        <v>131</v>
      </c>
      <c r="BC91">
        <v>155</v>
      </c>
      <c r="BD91" t="s">
        <v>74</v>
      </c>
      <c r="BE91" t="s">
        <v>1867</v>
      </c>
      <c r="BF91" t="str">
        <f>HYPERLINK("http://dx.doi.org/10.22363/2313-2272-2018-18-1-131-155","http://dx.doi.org/10.22363/2313-2272-2018-18-1-131-155")</f>
        <v>http://dx.doi.org/10.22363/2313-2272-2018-18-1-131-155</v>
      </c>
      <c r="BG91" t="s">
        <v>74</v>
      </c>
      <c r="BH91" t="s">
        <v>74</v>
      </c>
      <c r="BI91">
        <v>25</v>
      </c>
      <c r="BJ91" t="s">
        <v>955</v>
      </c>
      <c r="BK91" t="s">
        <v>97</v>
      </c>
      <c r="BL91" t="s">
        <v>955</v>
      </c>
      <c r="BM91" t="s">
        <v>1868</v>
      </c>
      <c r="BN91" t="s">
        <v>74</v>
      </c>
      <c r="BO91" t="s">
        <v>99</v>
      </c>
      <c r="BP91" t="s">
        <v>74</v>
      </c>
      <c r="BQ91" t="s">
        <v>74</v>
      </c>
      <c r="BR91" t="s">
        <v>100</v>
      </c>
      <c r="BS91" t="s">
        <v>1869</v>
      </c>
      <c r="BT91" t="str">
        <f>HYPERLINK("https%3A%2F%2Fwww.webofscience.com%2Fwos%2Fwoscc%2Ffull-record%2FWOS:000450067900010","View Full Record in Web of Science")</f>
        <v>View Full Record in Web of Science</v>
      </c>
    </row>
    <row r="92" spans="1:72" x14ac:dyDescent="0.25">
      <c r="A92" t="s">
        <v>72</v>
      </c>
      <c r="B92" t="s">
        <v>1870</v>
      </c>
      <c r="C92" t="s">
        <v>74</v>
      </c>
      <c r="D92" t="s">
        <v>74</v>
      </c>
      <c r="E92" t="s">
        <v>74</v>
      </c>
      <c r="F92" t="s">
        <v>1871</v>
      </c>
      <c r="G92" t="s">
        <v>74</v>
      </c>
      <c r="H92" t="s">
        <v>74</v>
      </c>
      <c r="I92" t="s">
        <v>1872</v>
      </c>
      <c r="J92" t="s">
        <v>1873</v>
      </c>
      <c r="K92" t="s">
        <v>74</v>
      </c>
      <c r="L92" t="s">
        <v>74</v>
      </c>
      <c r="M92" t="s">
        <v>78</v>
      </c>
      <c r="N92" t="s">
        <v>79</v>
      </c>
      <c r="O92" t="s">
        <v>74</v>
      </c>
      <c r="P92" t="s">
        <v>74</v>
      </c>
      <c r="Q92" t="s">
        <v>74</v>
      </c>
      <c r="R92" t="s">
        <v>74</v>
      </c>
      <c r="S92" t="s">
        <v>74</v>
      </c>
      <c r="T92" t="s">
        <v>1874</v>
      </c>
      <c r="U92" t="s">
        <v>74</v>
      </c>
      <c r="V92" t="s">
        <v>1875</v>
      </c>
      <c r="W92" t="s">
        <v>1876</v>
      </c>
      <c r="X92" t="s">
        <v>1877</v>
      </c>
      <c r="Y92" t="s">
        <v>1878</v>
      </c>
      <c r="Z92" t="s">
        <v>1879</v>
      </c>
      <c r="AA92" t="s">
        <v>1880</v>
      </c>
      <c r="AB92" t="s">
        <v>74</v>
      </c>
      <c r="AC92" t="s">
        <v>74</v>
      </c>
      <c r="AD92" t="s">
        <v>74</v>
      </c>
      <c r="AE92" t="s">
        <v>74</v>
      </c>
      <c r="AF92" t="s">
        <v>74</v>
      </c>
      <c r="AG92">
        <v>19</v>
      </c>
      <c r="AH92">
        <v>4</v>
      </c>
      <c r="AI92">
        <v>4</v>
      </c>
      <c r="AJ92">
        <v>0</v>
      </c>
      <c r="AK92">
        <v>3</v>
      </c>
      <c r="AL92" t="s">
        <v>1881</v>
      </c>
      <c r="AM92" t="s">
        <v>1882</v>
      </c>
      <c r="AN92" t="s">
        <v>1883</v>
      </c>
      <c r="AO92" t="s">
        <v>1884</v>
      </c>
      <c r="AP92" t="s">
        <v>74</v>
      </c>
      <c r="AQ92" t="s">
        <v>74</v>
      </c>
      <c r="AR92" t="s">
        <v>1885</v>
      </c>
      <c r="AS92" t="s">
        <v>1886</v>
      </c>
      <c r="AT92" t="s">
        <v>74</v>
      </c>
      <c r="AU92">
        <v>2018</v>
      </c>
      <c r="AV92">
        <v>5</v>
      </c>
      <c r="AW92">
        <v>4</v>
      </c>
      <c r="AX92" t="s">
        <v>74</v>
      </c>
      <c r="AY92" t="s">
        <v>74</v>
      </c>
      <c r="AZ92" t="s">
        <v>74</v>
      </c>
      <c r="BA92" t="s">
        <v>74</v>
      </c>
      <c r="BB92">
        <v>49</v>
      </c>
      <c r="BC92">
        <v>55</v>
      </c>
      <c r="BD92" t="s">
        <v>74</v>
      </c>
      <c r="BE92" t="s">
        <v>74</v>
      </c>
      <c r="BF92" t="s">
        <v>74</v>
      </c>
      <c r="BG92" t="s">
        <v>74</v>
      </c>
      <c r="BH92" t="s">
        <v>74</v>
      </c>
      <c r="BI92">
        <v>7</v>
      </c>
      <c r="BJ92" t="s">
        <v>1887</v>
      </c>
      <c r="BK92" t="s">
        <v>97</v>
      </c>
      <c r="BL92" t="s">
        <v>1887</v>
      </c>
      <c r="BM92" t="s">
        <v>1888</v>
      </c>
      <c r="BN92" t="s">
        <v>74</v>
      </c>
      <c r="BO92" t="s">
        <v>74</v>
      </c>
      <c r="BP92" t="s">
        <v>74</v>
      </c>
      <c r="BQ92" t="s">
        <v>74</v>
      </c>
      <c r="BR92" t="s">
        <v>100</v>
      </c>
      <c r="BS92" t="s">
        <v>1889</v>
      </c>
      <c r="BT92" t="str">
        <f>HYPERLINK("https%3A%2F%2Fwww.webofscience.com%2Fwos%2Fwoscc%2Ffull-record%2FWOS:000462778200001","View Full Record in Web of Science")</f>
        <v>View Full Record in Web of Science</v>
      </c>
    </row>
    <row r="93" spans="1:72" x14ac:dyDescent="0.25">
      <c r="A93" t="s">
        <v>72</v>
      </c>
      <c r="B93" t="s">
        <v>1890</v>
      </c>
      <c r="C93" t="s">
        <v>74</v>
      </c>
      <c r="D93" t="s">
        <v>74</v>
      </c>
      <c r="E93" t="s">
        <v>74</v>
      </c>
      <c r="F93" t="s">
        <v>1891</v>
      </c>
      <c r="G93" t="s">
        <v>74</v>
      </c>
      <c r="H93" t="s">
        <v>74</v>
      </c>
      <c r="I93" t="s">
        <v>1892</v>
      </c>
      <c r="J93" t="s">
        <v>1893</v>
      </c>
      <c r="K93" t="s">
        <v>74</v>
      </c>
      <c r="L93" t="s">
        <v>74</v>
      </c>
      <c r="M93" t="s">
        <v>78</v>
      </c>
      <c r="N93" t="s">
        <v>79</v>
      </c>
      <c r="O93" t="s">
        <v>74</v>
      </c>
      <c r="P93" t="s">
        <v>74</v>
      </c>
      <c r="Q93" t="s">
        <v>74</v>
      </c>
      <c r="R93" t="s">
        <v>74</v>
      </c>
      <c r="S93" t="s">
        <v>74</v>
      </c>
      <c r="T93" t="s">
        <v>1894</v>
      </c>
      <c r="U93" t="s">
        <v>1895</v>
      </c>
      <c r="V93" t="s">
        <v>1896</v>
      </c>
      <c r="W93" t="s">
        <v>1897</v>
      </c>
      <c r="X93" t="s">
        <v>1898</v>
      </c>
      <c r="Y93" t="s">
        <v>1899</v>
      </c>
      <c r="Z93" t="s">
        <v>1900</v>
      </c>
      <c r="AA93" t="s">
        <v>1901</v>
      </c>
      <c r="AB93" t="s">
        <v>1902</v>
      </c>
      <c r="AC93" t="s">
        <v>74</v>
      </c>
      <c r="AD93" t="s">
        <v>74</v>
      </c>
      <c r="AE93" t="s">
        <v>74</v>
      </c>
      <c r="AF93" t="s">
        <v>74</v>
      </c>
      <c r="AG93">
        <v>30</v>
      </c>
      <c r="AH93">
        <v>6</v>
      </c>
      <c r="AI93">
        <v>6</v>
      </c>
      <c r="AJ93">
        <v>4</v>
      </c>
      <c r="AK93">
        <v>25</v>
      </c>
      <c r="AL93" t="s">
        <v>1903</v>
      </c>
      <c r="AM93" t="s">
        <v>378</v>
      </c>
      <c r="AN93" t="s">
        <v>1904</v>
      </c>
      <c r="AO93" t="s">
        <v>1905</v>
      </c>
      <c r="AP93" t="s">
        <v>74</v>
      </c>
      <c r="AQ93" t="s">
        <v>74</v>
      </c>
      <c r="AR93" t="s">
        <v>1906</v>
      </c>
      <c r="AS93" t="s">
        <v>1907</v>
      </c>
      <c r="AT93" t="s">
        <v>74</v>
      </c>
      <c r="AU93">
        <v>2018</v>
      </c>
      <c r="AV93">
        <v>15</v>
      </c>
      <c r="AW93">
        <v>3</v>
      </c>
      <c r="AX93" t="s">
        <v>74</v>
      </c>
      <c r="AY93" t="s">
        <v>74</v>
      </c>
      <c r="AZ93" t="s">
        <v>561</v>
      </c>
      <c r="BA93" t="s">
        <v>74</v>
      </c>
      <c r="BB93">
        <v>477</v>
      </c>
      <c r="BC93">
        <v>490</v>
      </c>
      <c r="BD93" t="s">
        <v>74</v>
      </c>
      <c r="BE93" t="s">
        <v>1908</v>
      </c>
      <c r="BF93" t="str">
        <f>HYPERLINK("http://dx.doi.org/10.17323/1813-8918-2018-3-477-490","http://dx.doi.org/10.17323/1813-8918-2018-3-477-490")</f>
        <v>http://dx.doi.org/10.17323/1813-8918-2018-3-477-490</v>
      </c>
      <c r="BG93" t="s">
        <v>74</v>
      </c>
      <c r="BH93" t="s">
        <v>74</v>
      </c>
      <c r="BI93">
        <v>14</v>
      </c>
      <c r="BJ93" t="s">
        <v>705</v>
      </c>
      <c r="BK93" t="s">
        <v>97</v>
      </c>
      <c r="BL93" t="s">
        <v>386</v>
      </c>
      <c r="BM93" t="s">
        <v>1909</v>
      </c>
      <c r="BN93" t="s">
        <v>74</v>
      </c>
      <c r="BO93" t="s">
        <v>99</v>
      </c>
      <c r="BP93" t="s">
        <v>74</v>
      </c>
      <c r="BQ93" t="s">
        <v>74</v>
      </c>
      <c r="BR93" t="s">
        <v>100</v>
      </c>
      <c r="BS93" t="s">
        <v>1910</v>
      </c>
      <c r="BT93" t="str">
        <f>HYPERLINK("https%3A%2F%2Fwww.webofscience.com%2Fwos%2Fwoscc%2Ffull-record%2FWOS:000455057100006","View Full Record in Web of Science")</f>
        <v>View Full Record in Web of Science</v>
      </c>
    </row>
    <row r="94" spans="1:72" x14ac:dyDescent="0.25">
      <c r="A94" t="s">
        <v>72</v>
      </c>
      <c r="B94" t="s">
        <v>1911</v>
      </c>
      <c r="C94" t="s">
        <v>74</v>
      </c>
      <c r="D94" t="s">
        <v>74</v>
      </c>
      <c r="E94" t="s">
        <v>74</v>
      </c>
      <c r="F94" t="s">
        <v>1912</v>
      </c>
      <c r="G94" t="s">
        <v>74</v>
      </c>
      <c r="H94" t="s">
        <v>74</v>
      </c>
      <c r="I94" t="s">
        <v>1913</v>
      </c>
      <c r="J94" t="s">
        <v>1914</v>
      </c>
      <c r="K94" t="s">
        <v>74</v>
      </c>
      <c r="L94" t="s">
        <v>74</v>
      </c>
      <c r="M94" t="s">
        <v>78</v>
      </c>
      <c r="N94" t="s">
        <v>79</v>
      </c>
      <c r="O94" t="s">
        <v>74</v>
      </c>
      <c r="P94" t="s">
        <v>74</v>
      </c>
      <c r="Q94" t="s">
        <v>74</v>
      </c>
      <c r="R94" t="s">
        <v>74</v>
      </c>
      <c r="S94" t="s">
        <v>74</v>
      </c>
      <c r="T94" t="s">
        <v>1915</v>
      </c>
      <c r="U94" t="s">
        <v>74</v>
      </c>
      <c r="V94" t="s">
        <v>1916</v>
      </c>
      <c r="W94" t="s">
        <v>1917</v>
      </c>
      <c r="X94" t="s">
        <v>1918</v>
      </c>
      <c r="Y94" t="s">
        <v>1919</v>
      </c>
      <c r="Z94" t="s">
        <v>1920</v>
      </c>
      <c r="AA94" t="s">
        <v>1921</v>
      </c>
      <c r="AB94" t="s">
        <v>74</v>
      </c>
      <c r="AC94" t="s">
        <v>74</v>
      </c>
      <c r="AD94" t="s">
        <v>74</v>
      </c>
      <c r="AE94" t="s">
        <v>74</v>
      </c>
      <c r="AF94" t="s">
        <v>74</v>
      </c>
      <c r="AG94">
        <v>3</v>
      </c>
      <c r="AH94">
        <v>0</v>
      </c>
      <c r="AI94">
        <v>0</v>
      </c>
      <c r="AJ94">
        <v>0</v>
      </c>
      <c r="AK94">
        <v>1</v>
      </c>
      <c r="AL94" t="s">
        <v>1922</v>
      </c>
      <c r="AM94" t="s">
        <v>1923</v>
      </c>
      <c r="AN94" t="s">
        <v>1924</v>
      </c>
      <c r="AO94" t="s">
        <v>1925</v>
      </c>
      <c r="AP94" t="s">
        <v>74</v>
      </c>
      <c r="AQ94" t="s">
        <v>74</v>
      </c>
      <c r="AR94" t="s">
        <v>1926</v>
      </c>
      <c r="AS94" t="s">
        <v>1927</v>
      </c>
      <c r="AT94" t="s">
        <v>74</v>
      </c>
      <c r="AU94">
        <v>2018</v>
      </c>
      <c r="AV94">
        <v>1</v>
      </c>
      <c r="AW94">
        <v>89</v>
      </c>
      <c r="AX94" t="s">
        <v>74</v>
      </c>
      <c r="AY94" t="s">
        <v>74</v>
      </c>
      <c r="AZ94" t="s">
        <v>74</v>
      </c>
      <c r="BA94" t="s">
        <v>74</v>
      </c>
      <c r="BB94">
        <v>93</v>
      </c>
      <c r="BC94">
        <v>98</v>
      </c>
      <c r="BD94" t="s">
        <v>74</v>
      </c>
      <c r="BE94" t="s">
        <v>74</v>
      </c>
      <c r="BF94" t="s">
        <v>74</v>
      </c>
      <c r="BG94" t="s">
        <v>74</v>
      </c>
      <c r="BH94" t="s">
        <v>74</v>
      </c>
      <c r="BI94">
        <v>6</v>
      </c>
      <c r="BJ94" t="s">
        <v>1928</v>
      </c>
      <c r="BK94" t="s">
        <v>97</v>
      </c>
      <c r="BL94" t="s">
        <v>1929</v>
      </c>
      <c r="BM94" t="s">
        <v>1930</v>
      </c>
      <c r="BN94" t="s">
        <v>74</v>
      </c>
      <c r="BO94" t="s">
        <v>74</v>
      </c>
      <c r="BP94" t="s">
        <v>74</v>
      </c>
      <c r="BQ94" t="s">
        <v>74</v>
      </c>
      <c r="BR94" t="s">
        <v>100</v>
      </c>
      <c r="BS94" t="s">
        <v>1931</v>
      </c>
      <c r="BT94" t="str">
        <f>HYPERLINK("https%3A%2F%2Fwww.webofscience.com%2Fwos%2Fwoscc%2Ffull-record%2FWOS:000434331300012","View Full Record in Web of Science")</f>
        <v>View Full Record in Web of Science</v>
      </c>
    </row>
    <row r="95" spans="1:72" x14ac:dyDescent="0.25">
      <c r="A95" t="s">
        <v>72</v>
      </c>
      <c r="B95" t="s">
        <v>1932</v>
      </c>
      <c r="C95" t="s">
        <v>74</v>
      </c>
      <c r="D95" t="s">
        <v>74</v>
      </c>
      <c r="E95" t="s">
        <v>74</v>
      </c>
      <c r="F95" t="s">
        <v>1933</v>
      </c>
      <c r="G95" t="s">
        <v>74</v>
      </c>
      <c r="H95" t="s">
        <v>74</v>
      </c>
      <c r="I95" t="s">
        <v>1934</v>
      </c>
      <c r="J95" t="s">
        <v>1264</v>
      </c>
      <c r="K95" t="s">
        <v>74</v>
      </c>
      <c r="L95" t="s">
        <v>74</v>
      </c>
      <c r="M95" t="s">
        <v>78</v>
      </c>
      <c r="N95" t="s">
        <v>79</v>
      </c>
      <c r="O95" t="s">
        <v>74</v>
      </c>
      <c r="P95" t="s">
        <v>74</v>
      </c>
      <c r="Q95" t="s">
        <v>74</v>
      </c>
      <c r="R95" t="s">
        <v>74</v>
      </c>
      <c r="S95" t="s">
        <v>74</v>
      </c>
      <c r="T95" t="s">
        <v>1935</v>
      </c>
      <c r="U95" t="s">
        <v>74</v>
      </c>
      <c r="V95" t="s">
        <v>1936</v>
      </c>
      <c r="W95" t="s">
        <v>1937</v>
      </c>
      <c r="X95" t="s">
        <v>1938</v>
      </c>
      <c r="Y95" t="s">
        <v>1939</v>
      </c>
      <c r="Z95" t="s">
        <v>1940</v>
      </c>
      <c r="AA95" t="s">
        <v>74</v>
      </c>
      <c r="AB95" t="s">
        <v>74</v>
      </c>
      <c r="AC95" t="s">
        <v>74</v>
      </c>
      <c r="AD95" t="s">
        <v>74</v>
      </c>
      <c r="AE95" t="s">
        <v>74</v>
      </c>
      <c r="AF95" t="s">
        <v>74</v>
      </c>
      <c r="AG95">
        <v>9</v>
      </c>
      <c r="AH95">
        <v>0</v>
      </c>
      <c r="AI95">
        <v>0</v>
      </c>
      <c r="AJ95">
        <v>0</v>
      </c>
      <c r="AK95">
        <v>3</v>
      </c>
      <c r="AL95" t="s">
        <v>1270</v>
      </c>
      <c r="AM95" t="s">
        <v>1271</v>
      </c>
      <c r="AN95" t="s">
        <v>1272</v>
      </c>
      <c r="AO95" t="s">
        <v>1273</v>
      </c>
      <c r="AP95" t="s">
        <v>1274</v>
      </c>
      <c r="AQ95" t="s">
        <v>74</v>
      </c>
      <c r="AR95" t="s">
        <v>1754</v>
      </c>
      <c r="AS95" t="s">
        <v>1276</v>
      </c>
      <c r="AT95" t="s">
        <v>74</v>
      </c>
      <c r="AU95">
        <v>2018</v>
      </c>
      <c r="AV95" t="s">
        <v>74</v>
      </c>
      <c r="AW95">
        <v>4</v>
      </c>
      <c r="AX95" t="s">
        <v>74</v>
      </c>
      <c r="AY95" t="s">
        <v>74</v>
      </c>
      <c r="AZ95" t="s">
        <v>74</v>
      </c>
      <c r="BA95" t="s">
        <v>74</v>
      </c>
      <c r="BB95">
        <v>99</v>
      </c>
      <c r="BC95">
        <v>105</v>
      </c>
      <c r="BD95" t="s">
        <v>74</v>
      </c>
      <c r="BE95" t="s">
        <v>74</v>
      </c>
      <c r="BF95" t="s">
        <v>74</v>
      </c>
      <c r="BG95" t="s">
        <v>74</v>
      </c>
      <c r="BH95" t="s">
        <v>74</v>
      </c>
      <c r="BI95">
        <v>7</v>
      </c>
      <c r="BJ95" t="s">
        <v>1279</v>
      </c>
      <c r="BK95" t="s">
        <v>97</v>
      </c>
      <c r="BL95" t="s">
        <v>1280</v>
      </c>
      <c r="BM95" t="s">
        <v>1941</v>
      </c>
      <c r="BN95" t="s">
        <v>74</v>
      </c>
      <c r="BO95" t="s">
        <v>74</v>
      </c>
      <c r="BP95" t="s">
        <v>74</v>
      </c>
      <c r="BQ95" t="s">
        <v>74</v>
      </c>
      <c r="BR95" t="s">
        <v>100</v>
      </c>
      <c r="BS95" t="s">
        <v>1942</v>
      </c>
      <c r="BT95" t="str">
        <f>HYPERLINK("https%3A%2F%2Fwww.webofscience.com%2Fwos%2Fwoscc%2Ffull-record%2FWOS:000450771300013","View Full Record in Web of Science")</f>
        <v>View Full Record in Web of Science</v>
      </c>
    </row>
    <row r="96" spans="1:72" x14ac:dyDescent="0.25">
      <c r="A96" t="s">
        <v>72</v>
      </c>
      <c r="B96" t="s">
        <v>1943</v>
      </c>
      <c r="C96" t="s">
        <v>74</v>
      </c>
      <c r="D96" t="s">
        <v>74</v>
      </c>
      <c r="E96" t="s">
        <v>74</v>
      </c>
      <c r="F96" t="s">
        <v>1944</v>
      </c>
      <c r="G96" t="s">
        <v>74</v>
      </c>
      <c r="H96" t="s">
        <v>74</v>
      </c>
      <c r="I96" t="s">
        <v>1945</v>
      </c>
      <c r="J96" t="s">
        <v>938</v>
      </c>
      <c r="K96" t="s">
        <v>74</v>
      </c>
      <c r="L96" t="s">
        <v>74</v>
      </c>
      <c r="M96" t="s">
        <v>610</v>
      </c>
      <c r="N96" t="s">
        <v>79</v>
      </c>
      <c r="O96" t="s">
        <v>74</v>
      </c>
      <c r="P96" t="s">
        <v>74</v>
      </c>
      <c r="Q96" t="s">
        <v>74</v>
      </c>
      <c r="R96" t="s">
        <v>74</v>
      </c>
      <c r="S96" t="s">
        <v>74</v>
      </c>
      <c r="T96" t="s">
        <v>1946</v>
      </c>
      <c r="U96" t="s">
        <v>74</v>
      </c>
      <c r="V96" t="s">
        <v>1947</v>
      </c>
      <c r="W96" t="s">
        <v>1948</v>
      </c>
      <c r="X96" t="s">
        <v>775</v>
      </c>
      <c r="Y96" t="s">
        <v>1949</v>
      </c>
      <c r="Z96" t="s">
        <v>1950</v>
      </c>
      <c r="AA96" t="s">
        <v>74</v>
      </c>
      <c r="AB96" t="s">
        <v>74</v>
      </c>
      <c r="AC96" t="s">
        <v>74</v>
      </c>
      <c r="AD96" t="s">
        <v>74</v>
      </c>
      <c r="AE96" t="s">
        <v>74</v>
      </c>
      <c r="AF96" t="s">
        <v>74</v>
      </c>
      <c r="AG96">
        <v>16</v>
      </c>
      <c r="AH96">
        <v>0</v>
      </c>
      <c r="AI96">
        <v>0</v>
      </c>
      <c r="AJ96">
        <v>1</v>
      </c>
      <c r="AK96">
        <v>6</v>
      </c>
      <c r="AL96" t="s">
        <v>1951</v>
      </c>
      <c r="AM96" t="s">
        <v>378</v>
      </c>
      <c r="AN96" t="s">
        <v>1952</v>
      </c>
      <c r="AO96" t="s">
        <v>951</v>
      </c>
      <c r="AP96" t="s">
        <v>74</v>
      </c>
      <c r="AQ96" t="s">
        <v>74</v>
      </c>
      <c r="AR96" t="s">
        <v>952</v>
      </c>
      <c r="AS96" t="s">
        <v>953</v>
      </c>
      <c r="AT96" t="s">
        <v>74</v>
      </c>
      <c r="AU96">
        <v>2016</v>
      </c>
      <c r="AV96" t="s">
        <v>74</v>
      </c>
      <c r="AW96">
        <v>7</v>
      </c>
      <c r="AX96" t="s">
        <v>74</v>
      </c>
      <c r="AY96" t="s">
        <v>74</v>
      </c>
      <c r="AZ96" t="s">
        <v>74</v>
      </c>
      <c r="BA96" t="s">
        <v>74</v>
      </c>
      <c r="BB96">
        <v>140</v>
      </c>
      <c r="BC96" t="s">
        <v>1953</v>
      </c>
      <c r="BD96" t="s">
        <v>74</v>
      </c>
      <c r="BE96" t="s">
        <v>74</v>
      </c>
      <c r="BF96" t="s">
        <v>74</v>
      </c>
      <c r="BG96" t="s">
        <v>74</v>
      </c>
      <c r="BH96" t="s">
        <v>74</v>
      </c>
      <c r="BI96">
        <v>7</v>
      </c>
      <c r="BJ96" t="s">
        <v>955</v>
      </c>
      <c r="BK96" t="s">
        <v>151</v>
      </c>
      <c r="BL96" t="s">
        <v>955</v>
      </c>
      <c r="BM96" t="s">
        <v>1954</v>
      </c>
      <c r="BN96" t="s">
        <v>74</v>
      </c>
      <c r="BO96" t="s">
        <v>74</v>
      </c>
      <c r="BP96" t="s">
        <v>74</v>
      </c>
      <c r="BQ96" t="s">
        <v>74</v>
      </c>
      <c r="BR96" t="s">
        <v>100</v>
      </c>
      <c r="BS96" t="s">
        <v>1955</v>
      </c>
      <c r="BT96" t="str">
        <f>HYPERLINK("https%3A%2F%2Fwww.webofscience.com%2Fwos%2Fwoscc%2Ffull-record%2FWOS:000384510400017","View Full Record in Web of Science")</f>
        <v>View Full Record in Web of Science</v>
      </c>
    </row>
    <row r="97" spans="1:72" x14ac:dyDescent="0.25">
      <c r="A97" t="s">
        <v>72</v>
      </c>
      <c r="B97" t="s">
        <v>1956</v>
      </c>
      <c r="C97" t="s">
        <v>74</v>
      </c>
      <c r="D97" t="s">
        <v>74</v>
      </c>
      <c r="E97" t="s">
        <v>74</v>
      </c>
      <c r="F97" t="s">
        <v>1957</v>
      </c>
      <c r="G97" t="s">
        <v>74</v>
      </c>
      <c r="H97" t="s">
        <v>74</v>
      </c>
      <c r="I97" t="s">
        <v>1958</v>
      </c>
      <c r="J97" t="s">
        <v>1959</v>
      </c>
      <c r="K97" t="s">
        <v>74</v>
      </c>
      <c r="L97" t="s">
        <v>74</v>
      </c>
      <c r="M97" t="s">
        <v>78</v>
      </c>
      <c r="N97" t="s">
        <v>79</v>
      </c>
      <c r="O97" t="s">
        <v>74</v>
      </c>
      <c r="P97" t="s">
        <v>74</v>
      </c>
      <c r="Q97" t="s">
        <v>74</v>
      </c>
      <c r="R97" t="s">
        <v>74</v>
      </c>
      <c r="S97" t="s">
        <v>74</v>
      </c>
      <c r="T97" t="s">
        <v>1960</v>
      </c>
      <c r="U97" t="s">
        <v>74</v>
      </c>
      <c r="V97" t="s">
        <v>1961</v>
      </c>
      <c r="W97" t="s">
        <v>1962</v>
      </c>
      <c r="X97" t="s">
        <v>1963</v>
      </c>
      <c r="Y97" t="s">
        <v>1964</v>
      </c>
      <c r="Z97" t="s">
        <v>1965</v>
      </c>
      <c r="AA97" t="s">
        <v>74</v>
      </c>
      <c r="AB97" t="s">
        <v>1966</v>
      </c>
      <c r="AC97" t="s">
        <v>74</v>
      </c>
      <c r="AD97" t="s">
        <v>74</v>
      </c>
      <c r="AE97" t="s">
        <v>74</v>
      </c>
      <c r="AF97" t="s">
        <v>74</v>
      </c>
      <c r="AG97">
        <v>19</v>
      </c>
      <c r="AH97">
        <v>7</v>
      </c>
      <c r="AI97">
        <v>8</v>
      </c>
      <c r="AJ97">
        <v>0</v>
      </c>
      <c r="AK97">
        <v>9</v>
      </c>
      <c r="AL97" t="s">
        <v>1967</v>
      </c>
      <c r="AM97" t="s">
        <v>1968</v>
      </c>
      <c r="AN97" t="s">
        <v>1969</v>
      </c>
      <c r="AO97" t="s">
        <v>1970</v>
      </c>
      <c r="AP97" t="s">
        <v>74</v>
      </c>
      <c r="AQ97" t="s">
        <v>74</v>
      </c>
      <c r="AR97" t="s">
        <v>1959</v>
      </c>
      <c r="AS97" t="s">
        <v>1971</v>
      </c>
      <c r="AT97" t="s">
        <v>1823</v>
      </c>
      <c r="AU97">
        <v>2014</v>
      </c>
      <c r="AV97">
        <v>17</v>
      </c>
      <c r="AW97">
        <v>1</v>
      </c>
      <c r="AX97" t="s">
        <v>74</v>
      </c>
      <c r="AY97" t="s">
        <v>74</v>
      </c>
      <c r="AZ97" t="s">
        <v>74</v>
      </c>
      <c r="BA97" t="s">
        <v>74</v>
      </c>
      <c r="BB97">
        <v>129</v>
      </c>
      <c r="BC97">
        <v>136</v>
      </c>
      <c r="BD97" t="s">
        <v>74</v>
      </c>
      <c r="BE97" t="s">
        <v>1972</v>
      </c>
      <c r="BF97" t="str">
        <f>HYPERLINK("http://dx.doi.org/10.1080/09720073.2014.11891422","http://dx.doi.org/10.1080/09720073.2014.11891422")</f>
        <v>http://dx.doi.org/10.1080/09720073.2014.11891422</v>
      </c>
      <c r="BG97" t="s">
        <v>74</v>
      </c>
      <c r="BH97" t="s">
        <v>74</v>
      </c>
      <c r="BI97">
        <v>8</v>
      </c>
      <c r="BJ97" t="s">
        <v>1973</v>
      </c>
      <c r="BK97" t="s">
        <v>1974</v>
      </c>
      <c r="BL97" t="s">
        <v>1975</v>
      </c>
      <c r="BM97" t="s">
        <v>1976</v>
      </c>
      <c r="BN97" t="s">
        <v>74</v>
      </c>
      <c r="BO97" t="s">
        <v>74</v>
      </c>
      <c r="BP97" t="s">
        <v>74</v>
      </c>
      <c r="BQ97" t="s">
        <v>74</v>
      </c>
      <c r="BR97" t="s">
        <v>100</v>
      </c>
      <c r="BS97" t="s">
        <v>1977</v>
      </c>
      <c r="BT97" t="str">
        <f>HYPERLINK("https%3A%2F%2Fwww.webofscience.com%2Fwos%2Fwoscc%2Ffull-record%2FWOS:000339002600014","View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2023-10-18T11:31:26Z</dcterms:created>
  <dcterms:modified xsi:type="dcterms:W3CDTF">2023-10-18T11:31:26Z</dcterms:modified>
</cp:coreProperties>
</file>